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-rsk-010\grvkk\ИА\КСБ\КСБ\ОБЩАЯ\24_2026 Углич, Рыбинск\02_Договор_с_Суб\ТТ на субподряд\"/>
    </mc:Choice>
  </mc:AlternateContent>
  <bookViews>
    <workbookView xWindow="0" yWindow="0" windowWidth="11970" windowHeight="3525" tabRatio="811" firstSheet="1" activeTab="2"/>
  </bookViews>
  <sheets>
    <sheet name="Плотина №2 КК" sheetId="9" state="hidden" r:id="rId1"/>
    <sheet name="РВ № 5 ВСП №2. СКУД" sheetId="6" r:id="rId2"/>
    <sheet name="РВ № 6 ВСП №2. СОС" sheetId="1" r:id="rId3"/>
    <sheet name="РВ № 7 ВСП №2. СОТ" sheetId="11" r:id="rId4"/>
    <sheet name="РВ № 8 ВСП №2. ССОИ" sheetId="10" r:id="rId5"/>
    <sheet name="Плотина №2 СЭ" sheetId="4" state="hidden" r:id="rId6"/>
    <sheet name="Плотина №2 СОО" sheetId="5" state="hidden" r:id="rId7"/>
    <sheet name="Плотина №2 ПНР" sheetId="12" state="hidden" r:id="rId8"/>
  </sheets>
  <definedNames>
    <definedName name="_xlnm._FilterDatabase" localSheetId="0" hidden="1">'Плотина №2 КК'!$A$6:$P$242</definedName>
    <definedName name="_xlnm._FilterDatabase" localSheetId="6" hidden="1">'Плотина №2 СОО'!$A$6:$O$212</definedName>
    <definedName name="_xlnm._FilterDatabase" localSheetId="5" hidden="1">'Плотина №2 СЭ'!$A$6:$O$221</definedName>
    <definedName name="_xlnm._FilterDatabase" localSheetId="1" hidden="1">'РВ № 5 ВСП №2. СКУД'!$A$6:$N$115</definedName>
    <definedName name="_xlnm._FilterDatabase" localSheetId="2" hidden="1">'РВ № 6 ВСП №2. СОС'!$A$6:$K$187</definedName>
    <definedName name="_xlnm._FilterDatabase" localSheetId="3" hidden="1">'РВ № 7 ВСП №2. СОТ'!$A$6:$M$127</definedName>
    <definedName name="_xlnm._FilterDatabase" localSheetId="4" hidden="1">'РВ № 8 ВСП №2. ССОИ'!$A$6:$M$36</definedName>
    <definedName name="_xlnm.Print_Titles" localSheetId="0">'Плотина №2 КК'!$6:$6</definedName>
    <definedName name="_xlnm.Print_Titles" localSheetId="7">'Плотина №2 ПНР'!$6:$6</definedName>
    <definedName name="_xlnm.Print_Titles" localSheetId="6">'Плотина №2 СОО'!$6:$6</definedName>
    <definedName name="_xlnm.Print_Titles" localSheetId="5">'Плотина №2 СЭ'!$6:$6</definedName>
    <definedName name="_xlnm.Print_Titles" localSheetId="1">'РВ № 5 ВСП №2. СКУД'!$6:$6</definedName>
    <definedName name="_xlnm.Print_Titles" localSheetId="2">'РВ № 6 ВСП №2. СОС'!$6:$6</definedName>
    <definedName name="_xlnm.Print_Titles" localSheetId="3">'РВ № 7 ВСП №2. СОТ'!$6:$6</definedName>
    <definedName name="_xlnm.Print_Titles" localSheetId="4">'РВ № 8 ВСП №2. ССОИ'!$6:$6</definedName>
    <definedName name="_xlnm.Print_Area" localSheetId="0">'Плотина №2 КК'!$A:$H</definedName>
    <definedName name="_xlnm.Print_Area" localSheetId="7">'Плотина №2 ПНР'!$A:$I</definedName>
    <definedName name="_xlnm.Print_Area" localSheetId="6">'Плотина №2 СОО'!$A:$H</definedName>
    <definedName name="_xlnm.Print_Area" localSheetId="5">'Плотина №2 СЭ'!$A:$H</definedName>
    <definedName name="_xlnm.Print_Area" localSheetId="1">'РВ № 5 ВСП №2. СКУД'!$A$1:$G$116</definedName>
    <definedName name="_xlnm.Print_Area" localSheetId="2">'РВ № 6 ВСП №2. СОС'!$A$1:$G$188</definedName>
    <definedName name="_xlnm.Print_Area" localSheetId="3">'РВ № 7 ВСП №2. СОТ'!$A$1:$G$128</definedName>
    <definedName name="_xlnm.Print_Area" localSheetId="4">'РВ № 8 ВСП №2. ССОИ'!$A$1:$G$37</definedName>
  </definedNames>
  <calcPr calcId="162913"/>
</workbook>
</file>

<file path=xl/calcChain.xml><?xml version="1.0" encoding="utf-8"?>
<calcChain xmlns="http://schemas.openxmlformats.org/spreadsheetml/2006/main">
  <c r="F48" i="1" l="1"/>
  <c r="F47" i="1"/>
  <c r="F46" i="1"/>
  <c r="F46" i="11" l="1"/>
  <c r="F41" i="11"/>
  <c r="F39" i="11"/>
  <c r="F31" i="11"/>
  <c r="F32" i="11"/>
  <c r="F33" i="11"/>
  <c r="F34" i="11"/>
  <c r="F35" i="11"/>
  <c r="F36" i="11"/>
  <c r="F37" i="11"/>
  <c r="F29" i="11"/>
  <c r="F105" i="6" l="1"/>
  <c r="F137" i="9" l="1"/>
  <c r="F19" i="11" l="1"/>
  <c r="F136" i="9" l="1"/>
  <c r="F73" i="9" l="1"/>
  <c r="F18" i="9" l="1"/>
  <c r="F141" i="9"/>
  <c r="F140" i="9"/>
  <c r="F139" i="9"/>
  <c r="F16" i="9"/>
  <c r="F138" i="9"/>
  <c r="F135" i="9"/>
  <c r="F134" i="9"/>
  <c r="F133" i="9"/>
  <c r="F104" i="9"/>
  <c r="F101" i="9"/>
  <c r="F88" i="9"/>
  <c r="F36" i="9"/>
  <c r="F28" i="9"/>
  <c r="F22" i="9"/>
  <c r="F15" i="9"/>
  <c r="F146" i="1" l="1"/>
  <c r="F43" i="11"/>
  <c r="F94" i="6" l="1"/>
  <c r="F95" i="6"/>
  <c r="F96" i="6"/>
  <c r="F97" i="6"/>
  <c r="F98" i="6"/>
  <c r="F99" i="6"/>
  <c r="F100" i="6"/>
  <c r="F101" i="6"/>
  <c r="F102" i="6"/>
  <c r="F103" i="6"/>
  <c r="F104" i="6"/>
  <c r="F106" i="6"/>
  <c r="F107" i="6"/>
  <c r="F108" i="6"/>
  <c r="F109" i="6"/>
  <c r="F110" i="6"/>
  <c r="F111" i="6"/>
  <c r="F112" i="6"/>
  <c r="F113" i="6"/>
  <c r="F114" i="6"/>
  <c r="F115" i="6"/>
  <c r="F93" i="6"/>
  <c r="F83" i="6"/>
  <c r="F84" i="6"/>
  <c r="F85" i="6"/>
  <c r="F86" i="6"/>
  <c r="F87" i="6"/>
  <c r="F88" i="6"/>
  <c r="F89" i="6"/>
  <c r="F90" i="6"/>
  <c r="F91" i="6"/>
  <c r="F8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22" i="6"/>
  <c r="F9" i="6"/>
  <c r="F10" i="6"/>
  <c r="F11" i="6"/>
  <c r="F12" i="6"/>
  <c r="F13" i="6"/>
  <c r="F14" i="6"/>
  <c r="F16" i="6"/>
  <c r="F17" i="6"/>
  <c r="F18" i="6"/>
  <c r="F19" i="6"/>
  <c r="F20" i="6"/>
  <c r="F8" i="6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40" i="1"/>
  <c r="F141" i="1"/>
  <c r="F142" i="1"/>
  <c r="F143" i="1"/>
  <c r="F144" i="1"/>
  <c r="F145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24" i="1"/>
  <c r="F182" i="1"/>
  <c r="F183" i="1"/>
  <c r="F184" i="1"/>
  <c r="F185" i="1"/>
  <c r="F186" i="1"/>
  <c r="F187" i="1"/>
  <c r="F181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89" i="1"/>
  <c r="F83" i="1"/>
  <c r="F84" i="1"/>
  <c r="F85" i="1"/>
  <c r="F86" i="1"/>
  <c r="F87" i="1"/>
  <c r="F82" i="1"/>
  <c r="F51" i="1"/>
  <c r="F52" i="1"/>
  <c r="F53" i="1"/>
  <c r="F54" i="1"/>
  <c r="F55" i="1"/>
  <c r="F56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50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8" i="1"/>
  <c r="F120" i="11"/>
  <c r="F121" i="11"/>
  <c r="F122" i="11"/>
  <c r="F123" i="11"/>
  <c r="F124" i="11"/>
  <c r="F125" i="11"/>
  <c r="F126" i="11"/>
  <c r="F127" i="11"/>
  <c r="F119" i="11"/>
  <c r="F109" i="11"/>
  <c r="F110" i="11"/>
  <c r="F111" i="11"/>
  <c r="F112" i="11"/>
  <c r="F113" i="11"/>
  <c r="F114" i="11"/>
  <c r="F115" i="11"/>
  <c r="F116" i="11"/>
  <c r="F117" i="11"/>
  <c r="F108" i="11"/>
  <c r="F30" i="11"/>
  <c r="F38" i="11"/>
  <c r="F40" i="11"/>
  <c r="F42" i="11"/>
  <c r="F44" i="11"/>
  <c r="F45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28" i="11"/>
  <c r="F22" i="11"/>
  <c r="F23" i="11"/>
  <c r="F24" i="11"/>
  <c r="F25" i="11"/>
  <c r="F26" i="11"/>
  <c r="F21" i="11"/>
  <c r="F9" i="11"/>
  <c r="F10" i="11"/>
  <c r="F11" i="11"/>
  <c r="F12" i="11"/>
  <c r="F13" i="11"/>
  <c r="F14" i="11"/>
  <c r="F16" i="11"/>
  <c r="F17" i="11"/>
  <c r="F18" i="11"/>
  <c r="F8" i="11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G124" i="9" l="1"/>
  <c r="G125" i="9"/>
  <c r="G123" i="9"/>
  <c r="G121" i="9"/>
  <c r="G67" i="9"/>
  <c r="G68" i="9"/>
  <c r="G69" i="9"/>
  <c r="G70" i="9"/>
  <c r="G71" i="9"/>
  <c r="G62" i="9"/>
  <c r="G63" i="9"/>
  <c r="G64" i="9"/>
  <c r="G61" i="9"/>
  <c r="G48" i="9"/>
  <c r="G49" i="9"/>
  <c r="G50" i="9"/>
  <c r="G51" i="9"/>
  <c r="G52" i="9"/>
  <c r="G53" i="9"/>
  <c r="G54" i="9"/>
  <c r="G29" i="5" l="1"/>
  <c r="G30" i="5"/>
  <c r="G31" i="5"/>
  <c r="G32" i="5"/>
  <c r="G33" i="5"/>
  <c r="G34" i="5"/>
  <c r="G35" i="5"/>
  <c r="G21" i="5"/>
  <c r="G161" i="5"/>
  <c r="G162" i="5"/>
  <c r="G163" i="5"/>
  <c r="G241" i="9" l="1"/>
  <c r="G242" i="9"/>
  <c r="G240" i="9"/>
  <c r="G233" i="9"/>
  <c r="G234" i="9"/>
  <c r="G235" i="9"/>
  <c r="G236" i="9"/>
  <c r="G237" i="9"/>
  <c r="G238" i="9"/>
  <c r="G232" i="9"/>
  <c r="G225" i="9"/>
  <c r="G226" i="9"/>
  <c r="G227" i="9"/>
  <c r="G228" i="9"/>
  <c r="G229" i="9"/>
  <c r="G224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10" i="9"/>
  <c r="G204" i="9"/>
  <c r="G205" i="9"/>
  <c r="G206" i="9"/>
  <c r="G207" i="9"/>
  <c r="G208" i="9"/>
  <c r="G203" i="9"/>
  <c r="G200" i="9"/>
  <c r="G201" i="9"/>
  <c r="G199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77" i="9"/>
  <c r="G171" i="9"/>
  <c r="G172" i="9"/>
  <c r="G173" i="9"/>
  <c r="G174" i="9"/>
  <c r="G175" i="9"/>
  <c r="G170" i="9"/>
  <c r="G164" i="9"/>
  <c r="G165" i="9"/>
  <c r="G166" i="9"/>
  <c r="G167" i="9"/>
  <c r="G168" i="9"/>
  <c r="G163" i="9"/>
  <c r="G158" i="9"/>
  <c r="G159" i="9"/>
  <c r="G160" i="9"/>
  <c r="G161" i="9"/>
  <c r="G157" i="9"/>
  <c r="G152" i="9"/>
  <c r="G153" i="9"/>
  <c r="G154" i="9"/>
  <c r="G155" i="9"/>
  <c r="G151" i="9"/>
  <c r="G145" i="9"/>
  <c r="G146" i="9"/>
  <c r="G147" i="9"/>
  <c r="G148" i="9"/>
  <c r="G144" i="9"/>
  <c r="G132" i="9"/>
  <c r="G120" i="9"/>
  <c r="G113" i="9"/>
  <c r="G114" i="9"/>
  <c r="G115" i="9"/>
  <c r="G116" i="9"/>
  <c r="G117" i="9"/>
  <c r="G118" i="9"/>
  <c r="G112" i="9"/>
  <c r="G108" i="9"/>
  <c r="G109" i="9"/>
  <c r="G110" i="9"/>
  <c r="G107" i="9"/>
  <c r="G91" i="9"/>
  <c r="G78" i="9"/>
  <c r="G66" i="9"/>
  <c r="G57" i="9"/>
  <c r="G58" i="9"/>
  <c r="G59" i="9"/>
  <c r="G56" i="9"/>
  <c r="G47" i="9"/>
  <c r="G9" i="9"/>
  <c r="F210" i="5" l="1"/>
  <c r="F212" i="5"/>
  <c r="F209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192" i="5"/>
  <c r="G189" i="5"/>
  <c r="G190" i="5"/>
  <c r="G188" i="5"/>
  <c r="G185" i="5"/>
  <c r="G186" i="5"/>
  <c r="G184" i="5"/>
  <c r="G179" i="5"/>
  <c r="G180" i="5"/>
  <c r="G181" i="5"/>
  <c r="G182" i="5"/>
  <c r="G178" i="5"/>
  <c r="G166" i="5"/>
  <c r="G167" i="5"/>
  <c r="G168" i="5"/>
  <c r="G169" i="5"/>
  <c r="G170" i="5"/>
  <c r="G171" i="5"/>
  <c r="G172" i="5"/>
  <c r="G173" i="5"/>
  <c r="G174" i="5"/>
  <c r="G175" i="5"/>
  <c r="G176" i="5"/>
  <c r="G165" i="5"/>
  <c r="G154" i="5"/>
  <c r="G155" i="5"/>
  <c r="G156" i="5"/>
  <c r="G157" i="5"/>
  <c r="G158" i="5"/>
  <c r="G159" i="5"/>
  <c r="G160" i="5"/>
  <c r="G153" i="5"/>
  <c r="G151" i="5"/>
  <c r="G150" i="5"/>
  <c r="G139" i="5"/>
  <c r="G140" i="5"/>
  <c r="G141" i="5"/>
  <c r="G142" i="5"/>
  <c r="G143" i="5"/>
  <c r="G144" i="5"/>
  <c r="G145" i="5"/>
  <c r="G146" i="5"/>
  <c r="G147" i="5"/>
  <c r="G138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73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52" i="5"/>
  <c r="G51" i="5"/>
  <c r="F49" i="5"/>
  <c r="G47" i="5"/>
  <c r="G48" i="5"/>
  <c r="G46" i="5"/>
  <c r="F45" i="5"/>
  <c r="G44" i="5"/>
  <c r="G43" i="5"/>
  <c r="F42" i="5"/>
  <c r="F41" i="5"/>
  <c r="G40" i="5"/>
  <c r="F39" i="5"/>
  <c r="G38" i="5"/>
  <c r="G28" i="5"/>
  <c r="F24" i="5"/>
  <c r="F25" i="5"/>
  <c r="F26" i="5"/>
  <c r="F27" i="5"/>
  <c r="F23" i="5"/>
  <c r="G22" i="5"/>
  <c r="F20" i="5"/>
  <c r="G19" i="5"/>
  <c r="G14" i="5"/>
  <c r="G15" i="5"/>
  <c r="G16" i="5"/>
  <c r="G17" i="5"/>
  <c r="G13" i="5"/>
  <c r="G9" i="5"/>
  <c r="G10" i="5"/>
  <c r="G11" i="5"/>
  <c r="G8" i="5"/>
  <c r="F221" i="4"/>
  <c r="G218" i="4"/>
  <c r="G219" i="4"/>
  <c r="G217" i="4"/>
  <c r="G212" i="4"/>
  <c r="G213" i="4"/>
  <c r="G214" i="4"/>
  <c r="G215" i="4"/>
  <c r="G211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196" i="4"/>
  <c r="G186" i="4"/>
  <c r="G187" i="4"/>
  <c r="G188" i="4"/>
  <c r="G189" i="4"/>
  <c r="G190" i="4"/>
  <c r="G191" i="4"/>
  <c r="G192" i="4"/>
  <c r="G193" i="4"/>
  <c r="G194" i="4"/>
  <c r="G185" i="4"/>
  <c r="G175" i="4"/>
  <c r="G176" i="4"/>
  <c r="G177" i="4"/>
  <c r="G178" i="4"/>
  <c r="G179" i="4"/>
  <c r="G180" i="4"/>
  <c r="G181" i="4"/>
  <c r="G182" i="4"/>
  <c r="G183" i="4"/>
  <c r="G17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54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96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77" i="4"/>
  <c r="G75" i="4"/>
  <c r="G74" i="4"/>
  <c r="F63" i="4"/>
  <c r="F64" i="4"/>
  <c r="F65" i="4"/>
  <c r="F66" i="4"/>
  <c r="F67" i="4"/>
  <c r="F68" i="4"/>
  <c r="F69" i="4"/>
  <c r="F70" i="4"/>
  <c r="F71" i="4"/>
  <c r="F72" i="4"/>
  <c r="F62" i="4"/>
  <c r="G61" i="4"/>
  <c r="G60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42" i="4"/>
  <c r="G40" i="4"/>
  <c r="G41" i="4"/>
  <c r="G39" i="4"/>
  <c r="F37" i="4"/>
  <c r="G35" i="4"/>
  <c r="G36" i="4"/>
  <c r="G34" i="4"/>
  <c r="F28" i="4"/>
  <c r="F29" i="4"/>
  <c r="F30" i="4"/>
  <c r="F31" i="4"/>
  <c r="F27" i="4"/>
  <c r="G26" i="4"/>
  <c r="G22" i="4"/>
  <c r="G23" i="4"/>
  <c r="G21" i="4"/>
  <c r="G9" i="4"/>
  <c r="G10" i="4"/>
  <c r="G11" i="4"/>
  <c r="G12" i="4"/>
  <c r="G13" i="4"/>
  <c r="G14" i="4"/>
  <c r="G15" i="4"/>
  <c r="G16" i="4"/>
  <c r="G17" i="4"/>
  <c r="G18" i="4"/>
  <c r="G19" i="4"/>
  <c r="G8" i="4"/>
</calcChain>
</file>

<file path=xl/sharedStrings.xml><?xml version="1.0" encoding="utf-8"?>
<sst xmlns="http://schemas.openxmlformats.org/spreadsheetml/2006/main" count="4465" uniqueCount="1766">
  <si>
    <t>Система охранной сигнализации</t>
  </si>
  <si>
    <t>Рыбинская ГЭС. Плотина №2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</si>
  <si>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</si>
  <si>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</si>
  <si>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</si>
  <si>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</si>
  <si>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</si>
  <si>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</si>
  <si>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</si>
  <si>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</si>
  <si>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ГЭСНм11-03-001-01</t>
  </si>
  <si>
    <t>2</t>
  </si>
  <si>
    <t>100 шт</t>
  </si>
  <si>
    <t>3</t>
  </si>
  <si>
    <t>4</t>
  </si>
  <si>
    <t>ГЭСНм10-06-037-05</t>
  </si>
  <si>
    <t>5</t>
  </si>
  <si>
    <t>Короба пластмассовые: шириной до 40 мм</t>
  </si>
  <si>
    <t>100 м</t>
  </si>
  <si>
    <t>ГЭСНм08-02-390-01</t>
  </si>
  <si>
    <t>6</t>
  </si>
  <si>
    <t>Короба пластмассовые: шириной до 63 мм</t>
  </si>
  <si>
    <t>ГЭСНм08-02-390-02</t>
  </si>
  <si>
    <t>7</t>
  </si>
  <si>
    <t>компл</t>
  </si>
  <si>
    <t>ГЭСНм10-08-003-07</t>
  </si>
  <si>
    <t>8</t>
  </si>
  <si>
    <t>ГЭСНм10-08-002-04</t>
  </si>
  <si>
    <t>9</t>
  </si>
  <si>
    <t>ГЭСНм10-10-003-01</t>
  </si>
  <si>
    <t>10</t>
  </si>
  <si>
    <t>11</t>
  </si>
  <si>
    <t>12</t>
  </si>
  <si>
    <t>Прокладка кабеля по плоскому кабельросту решетчатого исполнения</t>
  </si>
  <si>
    <t>13</t>
  </si>
  <si>
    <t>14</t>
  </si>
  <si>
    <t>Рукав металлический наружным диаметром: до 48 мм</t>
  </si>
  <si>
    <t>ГЭСНм08-02-411-01</t>
  </si>
  <si>
    <t>15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</si>
  <si>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</si>
  <si>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ГЭСНм08-02-409-09</t>
  </si>
  <si>
    <t>16</t>
  </si>
  <si>
    <t>17</t>
  </si>
  <si>
    <t>Ящик для трубных проводок протяжной или коробка, размер: до 200х200 мм</t>
  </si>
  <si>
    <t>ГЭСНм10-06-037-08</t>
  </si>
  <si>
    <t>18</t>
  </si>
  <si>
    <t>100 м3</t>
  </si>
  <si>
    <t>19</t>
  </si>
  <si>
    <t>Конструкция для установки извещателя</t>
  </si>
  <si>
    <t>ГЭСНм10-08-002-06</t>
  </si>
  <si>
    <t>20</t>
  </si>
  <si>
    <t>21</t>
  </si>
  <si>
    <t>т</t>
  </si>
  <si>
    <t>ГЭСН09-03-039-06</t>
  </si>
  <si>
    <t>22</t>
  </si>
  <si>
    <t>1т груза</t>
  </si>
  <si>
    <t>23</t>
  </si>
  <si>
    <t>24</t>
  </si>
  <si>
    <t>Погрузка в автотранспортное средство: мусор строительный с погрузкой экскаваторами емкостью ковша до 0,5 м3</t>
  </si>
  <si>
    <t>25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</si>
  <si>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</si>
  <si>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</si>
  <si>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</t>
  </si>
  <si>
    <t>27</t>
  </si>
  <si>
    <t>Раздел 4. Периметр</t>
  </si>
  <si>
    <t>28</t>
  </si>
  <si>
    <t>Устройство оптико-(фото)электрическое,: блок питания и контроля</t>
  </si>
  <si>
    <t>ГЭСНм10-08-003-06
прим.Линейный контроллер Пунктир-ЛК-А</t>
  </si>
  <si>
    <t>29
О</t>
  </si>
  <si>
    <t>шт.</t>
  </si>
  <si>
    <t>30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</si>
  <si>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</si>
  <si>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ГЭСНм10-08-002-05</t>
  </si>
  <si>
    <t>31
О</t>
  </si>
  <si>
    <t>32</t>
  </si>
  <si>
    <t>Приборы, устанавливаемые на металлоконструкциях, щитах и пультах, масса: до 5 кг</t>
  </si>
  <si>
    <t>33</t>
  </si>
  <si>
    <t>Присоединение к приборам концов жил электрических проводок под винт: с изготовлением колец</t>
  </si>
  <si>
    <t>ГЭСНм11-08-001-02
расключение Адресного модуля входов/выходов</t>
  </si>
  <si>
    <t>34
О</t>
  </si>
  <si>
    <t>35</t>
  </si>
  <si>
    <t>Прибор измерения и защиты, количество подключаемых концов: до 2</t>
  </si>
  <si>
    <t>ГЭСНм08-01-080-01</t>
  </si>
  <si>
    <t>36
О</t>
  </si>
  <si>
    <t>37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</si>
  <si>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</si>
  <si>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ГЭСНм10-08-005-03</t>
  </si>
  <si>
    <t>38</t>
  </si>
  <si>
    <t>Дюбели пластмассовые с шурупами, диаметр 12 мм, длина 70 мм, диаметр шурупа 8 мм, длина шурупа 70 мм</t>
  </si>
  <si>
    <t>ФСБЦ-01.7.15.07-0012</t>
  </si>
  <si>
    <t>39</t>
  </si>
  <si>
    <t>Скобы стальные монтажные однолапковые (СО), закрепляемый диаметр 6 мм</t>
  </si>
  <si>
    <t>10 шт</t>
  </si>
  <si>
    <t>ФСБЦ-01.7.15.10-0056</t>
  </si>
  <si>
    <t>40</t>
  </si>
  <si>
    <t>Гипс строительный Г-3</t>
  </si>
  <si>
    <t>ФСБЦ-03.1.01.01-0002</t>
  </si>
  <si>
    <t>41</t>
  </si>
  <si>
    <t>Клей, марка 88-СА</t>
  </si>
  <si>
    <t>кг</t>
  </si>
  <si>
    <t>ФСБЦ-14.1.04.02-0002</t>
  </si>
  <si>
    <t>42</t>
  </si>
  <si>
    <t>Трубка ПВХ-305 электроизоляционная, диаметр 6-10 мм</t>
  </si>
  <si>
    <t>ФСБЦ-24.3.01.01-0004</t>
  </si>
  <si>
    <t>43
О</t>
  </si>
  <si>
    <t>м</t>
  </si>
  <si>
    <t>44</t>
  </si>
  <si>
    <t>Извещатель ОС автоматический: контактный, магнитоконтактный на открывание окон, дверей</t>
  </si>
  <si>
    <t>45
О</t>
  </si>
  <si>
    <t>46
О</t>
  </si>
  <si>
    <t>47
О</t>
  </si>
  <si>
    <t>48
О</t>
  </si>
  <si>
    <t>49</t>
  </si>
  <si>
    <t>Устройство оптико-(фото)электрическое,: комплект преобразователей (излучатель, фотоприемник)</t>
  </si>
  <si>
    <t>50
О</t>
  </si>
  <si>
    <t>51</t>
  </si>
  <si>
    <t>Резка стального профилированного настила</t>
  </si>
  <si>
    <t>м реза</t>
  </si>
  <si>
    <t>ГЭСН09-05-006-01
1200.1-УГ/0722-СОС Лист 27</t>
  </si>
  <si>
    <t>52</t>
  </si>
  <si>
    <t>Прокат листовой горячекатаный, марки стали Ст3сп, Ст3пс, ширина 1200-3000 мм, толщина 1-8 мм</t>
  </si>
  <si>
    <t>ФСБЦ-08.3.05.02-0021</t>
  </si>
  <si>
    <t>53</t>
  </si>
  <si>
    <t>Вырезка отверстий в металлоконструкциях при толщине стали: до 5 мм</t>
  </si>
  <si>
    <t>ГЭСН09-05-007-01</t>
  </si>
  <si>
    <t>54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</si>
  <si>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</si>
  <si>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55</t>
  </si>
  <si>
    <t>Швеллеры стальные горячекатаные, марки стали Ст3пс, Ст3сп, № 5У-10У, № 5П-10П</t>
  </si>
  <si>
    <t>ФСБЦ-08.3.11.01-1100</t>
  </si>
  <si>
    <t>56
О</t>
  </si>
  <si>
    <t>57</t>
  </si>
  <si>
    <t>Скоба 93</t>
  </si>
  <si>
    <t>Общий расчет ПЦ доп п.5
вес 0,138 кг</t>
  </si>
  <si>
    <t>58</t>
  </si>
  <si>
    <t>Кожух металлический для защиты вводов и электрооборудования</t>
  </si>
  <si>
    <t>ГЭСНм08-03-545-17</t>
  </si>
  <si>
    <t>59
О</t>
  </si>
  <si>
    <t>60</t>
  </si>
  <si>
    <t>ГЭСНм10-08-003-06</t>
  </si>
  <si>
    <t>62</t>
  </si>
  <si>
    <t>Дополнительная установка на пультах и панелях: кнопки</t>
  </si>
  <si>
    <t>ГЭСНм10-04-030-03</t>
  </si>
  <si>
    <t>64</t>
  </si>
  <si>
    <t>Монтаж радиолокационной системы охраны периметра: с лестниц</t>
  </si>
  <si>
    <t>68</t>
  </si>
  <si>
    <t>Разработка грунта вручную в траншеях глубиной до 2 м без креплений с откосами, группа грунтов: 1</t>
  </si>
  <si>
    <t>ГЭСН01-02-057-01</t>
  </si>
  <si>
    <t>69</t>
  </si>
  <si>
    <t>Засыпка вручную траншей, пазух котлованов и ям, группа грунтов: 1</t>
  </si>
  <si>
    <t>ГЭСН01-02-061-01</t>
  </si>
  <si>
    <t>70</t>
  </si>
  <si>
    <t>Устройство бетонных фундаментов общего назначения под колонны объемом: до 3 м3</t>
  </si>
  <si>
    <t>ГЭСН06-01-001-02</t>
  </si>
  <si>
    <t>71</t>
  </si>
  <si>
    <t>Смеси бетонные тяжелого бетона (БСТ) для транспортного строительства на гранитном щебне, класс В15, F(1)150, W6</t>
  </si>
  <si>
    <t>м3</t>
  </si>
  <si>
    <t>ФСБЦ-04.1.02.04-0104</t>
  </si>
  <si>
    <t>72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</si>
  <si>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</si>
  <si>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ГЭСН09-03-039-07</t>
  </si>
  <si>
    <t>73</t>
  </si>
  <si>
    <t>75</t>
  </si>
  <si>
    <t>79</t>
  </si>
  <si>
    <t>80
О</t>
  </si>
  <si>
    <t>81
О</t>
  </si>
  <si>
    <t>82</t>
  </si>
  <si>
    <t>83</t>
  </si>
  <si>
    <t>84</t>
  </si>
  <si>
    <t>85</t>
  </si>
  <si>
    <t>86</t>
  </si>
  <si>
    <t>87</t>
  </si>
  <si>
    <t>89</t>
  </si>
  <si>
    <t>Устройство оптико-(фото)электрическое,: прибор оптико-электрический в одноблочном исполнении</t>
  </si>
  <si>
    <t>ГЭСНм10-08-003-05</t>
  </si>
  <si>
    <t>91</t>
  </si>
  <si>
    <t>92</t>
  </si>
  <si>
    <t>Общий расчет ПЦ п.417</t>
  </si>
  <si>
    <t>93</t>
  </si>
  <si>
    <t>Общий расчет ПЦ п.414</t>
  </si>
  <si>
    <t>Установка шкафов</t>
  </si>
  <si>
    <t>95</t>
  </si>
  <si>
    <t>Разработка грунта вручную в траншеях глубиной до 2 м без креплений с откосами, группа грунтов: 2</t>
  </si>
  <si>
    <t>ГЭСН01-02-057-02</t>
  </si>
  <si>
    <t>96</t>
  </si>
  <si>
    <t>Устройство основания под фундаменты: песчаного</t>
  </si>
  <si>
    <t>ГЭСН08-01-002-01</t>
  </si>
  <si>
    <t>97</t>
  </si>
  <si>
    <t>Песок природный для строительных работ I класс, средний</t>
  </si>
  <si>
    <t>ФСБЦ-02.3.01.02-1104</t>
  </si>
  <si>
    <t>98</t>
  </si>
  <si>
    <t>Устройство бетонных фундаментов общего назначения объемом: до 5 м3</t>
  </si>
  <si>
    <t>ГЭСН06-02-001-01</t>
  </si>
  <si>
    <t>99</t>
  </si>
  <si>
    <t>100</t>
  </si>
  <si>
    <t>101</t>
  </si>
  <si>
    <t>Шкаф для трубных проводок: настенный, размер до 640х840 мм</t>
  </si>
  <si>
    <t>102
О</t>
  </si>
  <si>
    <t>ТШ-2-В1 Термошкаф (600х760х350мм, -50°С) 52002</t>
  </si>
  <si>
    <t>Общий расчет ПЦ п.553</t>
  </si>
  <si>
    <t>103</t>
  </si>
  <si>
    <t>2140 DIN рейка 2000мм 35х7.5 перфорированная OMEGA 3F</t>
  </si>
  <si>
    <t>Общий расчет ПЦ п.11</t>
  </si>
  <si>
    <t>104</t>
  </si>
  <si>
    <t>МВ-20 Муфта вводная</t>
  </si>
  <si>
    <t>Общий расчет ПЦ п.234</t>
  </si>
  <si>
    <t>105</t>
  </si>
  <si>
    <t>МВ-32 Муфта вводная</t>
  </si>
  <si>
    <t>Общий расчет ПЦ п.235</t>
  </si>
  <si>
    <t>106</t>
  </si>
  <si>
    <t>ГЭСНм11-08-001-02
подключение оборудования, БУК и питания согласно инструкции</t>
  </si>
  <si>
    <t>107</t>
  </si>
  <si>
    <t>Рама под аппаратуру, площадь основания оборудования: до 0,5 м2</t>
  </si>
  <si>
    <t>ГЭСНм11-04-001-02</t>
  </si>
  <si>
    <t>108</t>
  </si>
  <si>
    <t>ОНШ-1 Основание напольное для шкафов ТШ</t>
  </si>
  <si>
    <t>Общий расчет ПЦ п.424</t>
  </si>
  <si>
    <t>109</t>
  </si>
  <si>
    <t>Прибор или аппарат</t>
  </si>
  <si>
    <t>ГЭСНм08-03-575-01</t>
  </si>
  <si>
    <t>110
О</t>
  </si>
  <si>
    <t>AR-M06N-1-C006 Выключатель тока автоматический C 6A 1P</t>
  </si>
  <si>
    <t>Общий расчет ПЦ п.322</t>
  </si>
  <si>
    <t>111</t>
  </si>
  <si>
    <t>Прибор измерения и защиты, количество подключаемых концов: до 6</t>
  </si>
  <si>
    <t>ГЭСНм08-01-080-02</t>
  </si>
  <si>
    <t>113</t>
  </si>
  <si>
    <t>115</t>
  </si>
  <si>
    <t>Дополнительная установка на пультах и панелях: колодки клеммной на 20 клемм</t>
  </si>
  <si>
    <t>ГЭСНм10-04-030-04</t>
  </si>
  <si>
    <t>116</t>
  </si>
  <si>
    <t>YZN30-002-K06 Клемма винтовая КВИ-2,5</t>
  </si>
  <si>
    <t>Общий расчет ПЦ п.187</t>
  </si>
  <si>
    <t>117</t>
  </si>
  <si>
    <t>118</t>
  </si>
  <si>
    <t>Кабель-каналы перфорированные, размеры 40х60 мм</t>
  </si>
  <si>
    <t>ФСБЦ-20.2.05.05-1056</t>
  </si>
  <si>
    <t>119</t>
  </si>
  <si>
    <t>120</t>
  </si>
  <si>
    <t>ШНИ-8х12-14-Д-Ж  Шина PE "земля"</t>
  </si>
  <si>
    <t>Общий расчет ПЦ доп п.7</t>
  </si>
  <si>
    <t>121</t>
  </si>
  <si>
    <t>Розетка штепсельная: неутопленного типа при открытой проводке</t>
  </si>
  <si>
    <t>ГЭСНм08-03-591-08</t>
  </si>
  <si>
    <t>122</t>
  </si>
  <si>
    <t>OptiDin РА10/16-502Д Розетка, 16А, на din-рейку</t>
  </si>
  <si>
    <t>Общий расчет ПЦ доп п.4</t>
  </si>
  <si>
    <t>123</t>
  </si>
  <si>
    <t>Разъемы штепсельные с разделкой и включением кабеля: с экранированными парами, емкость 5х2</t>
  </si>
  <si>
    <t>ГЭСНм11-04-026-01</t>
  </si>
  <si>
    <t>124</t>
  </si>
  <si>
    <t>7009c Разъем RJ-45</t>
  </si>
  <si>
    <t>Общий расчет ПЦ доп п.3</t>
  </si>
  <si>
    <t>125</t>
  </si>
  <si>
    <t>Зажим наборный без кожуха</t>
  </si>
  <si>
    <t>ГЭСНм08-01-082-01</t>
  </si>
  <si>
    <t>126</t>
  </si>
  <si>
    <t>Зажимы наборные проходные ЗН24-4П25</t>
  </si>
  <si>
    <t>ФСБЦ-20.5.04.03-0002</t>
  </si>
  <si>
    <t>127</t>
  </si>
  <si>
    <t>ЗВИ-3 UZV3-003-04 Зажим винтовой, 1,0-2,5 кв.мм 12 пар</t>
  </si>
  <si>
    <t>Общий расчет ПЦ п.220</t>
  </si>
  <si>
    <t>Заземление шкафов</t>
  </si>
  <si>
    <t>128</t>
  </si>
  <si>
    <t>129</t>
  </si>
  <si>
    <t>Заземлитель горизонтальный из стали: полосовой сечением 160 мм2</t>
  </si>
  <si>
    <t>ГЭСНм08-02-472-02</t>
  </si>
  <si>
    <t>130</t>
  </si>
  <si>
    <t>Прокат стальной горячекатаный полосовой, марки стали Ст3сп, Ст3пс, размеры 50х4 мм</t>
  </si>
  <si>
    <t>ФСБЦ-08.3.07.01-0051
1,56 кг/м</t>
  </si>
  <si>
    <t>131</t>
  </si>
  <si>
    <t>Заземлитель вертикальный из угловой стали размером: 50х50х5 мм</t>
  </si>
  <si>
    <t>ГЭСНм08-02-471-01</t>
  </si>
  <si>
    <t>132</t>
  </si>
  <si>
    <t>Уголок стальной горячекатаный равнополочный, марки стали Ст3сп, Ст3пс, ширина полок 35-56 мм, толщина полки 3-5 мм</t>
  </si>
  <si>
    <t>ФСБЦ-08.3.08.02-0058</t>
  </si>
  <si>
    <t>133</t>
  </si>
  <si>
    <t>Кабельные трассы</t>
  </si>
  <si>
    <t>134</t>
  </si>
  <si>
    <t>ГЭСН01-02-057-01
1200.1-РП/0722-СОС Лист 7</t>
  </si>
  <si>
    <t>135</t>
  </si>
  <si>
    <t>Устройство трубопроводов из полиэтиленовых труб: до 2 отверстий</t>
  </si>
  <si>
    <t>канал.км</t>
  </si>
  <si>
    <t>ГЭСН34-02-003-01</t>
  </si>
  <si>
    <t>136</t>
  </si>
  <si>
    <t>Труба гибкая двустенная гофрированная диам.50 мм ПНД с протяжкой 121950</t>
  </si>
  <si>
    <t>Общий расчет ПЦ доп п.122</t>
  </si>
  <si>
    <t>137</t>
  </si>
  <si>
    <t>Герметизация канала кабельной канализации: свободного</t>
  </si>
  <si>
    <t>канал</t>
  </si>
  <si>
    <t>ГЭСНм10-06-034-27</t>
  </si>
  <si>
    <t>138</t>
  </si>
  <si>
    <t>Герметик пенополиуретановый (пена монтажная) универсальный, объем 1000 мл</t>
  </si>
  <si>
    <t>ФСБЦ-01.7.14.01-0002</t>
  </si>
  <si>
    <t>139</t>
  </si>
  <si>
    <t>Герметик для герметизации вводов инженерных коммуникаций, GIDROSIB WS-21</t>
  </si>
  <si>
    <t>Общий расчет ПЦ п.759</t>
  </si>
  <si>
    <t>140</t>
  </si>
  <si>
    <t>141</t>
  </si>
  <si>
    <t>Уплотнение грунта пневматическими трамбовками, группа грунтов: 1-2</t>
  </si>
  <si>
    <t>ГЭСН01-02-005-01</t>
  </si>
  <si>
    <t>142</t>
  </si>
  <si>
    <t>143</t>
  </si>
  <si>
    <t>Прокат стальной горячекатаный полосовой, марки стали Ст3сп, Ст3пс, размеры 50х5 мм</t>
  </si>
  <si>
    <t>ФСБЦ-08.3.07.01-0052</t>
  </si>
  <si>
    <t>144</t>
  </si>
  <si>
    <t>Патрубки стальные</t>
  </si>
  <si>
    <t>ФСБЦ-18.5.08.09-0002</t>
  </si>
  <si>
    <t>145</t>
  </si>
  <si>
    <t>Перемычки гибкие, тип ПГС-50</t>
  </si>
  <si>
    <t>ФСБЦ-20.1.02.23-0082</t>
  </si>
  <si>
    <t>146</t>
  </si>
  <si>
    <t>Рукав металлический из стальной оцинкованной ленты, негерметичный, простого профиля, РЗ-ЦХ, диаметр условного прохода 20 мм</t>
  </si>
  <si>
    <t>ФСБЦ-08.1.02.13-0007</t>
  </si>
  <si>
    <t>147</t>
  </si>
  <si>
    <t>Рукав металлический из стальной оцинкованной ленты, негерметичный, простого профиля, РЗ-ЦХ, диаметр условного прохода 32 мм</t>
  </si>
  <si>
    <t>ФСБЦ-08.1.02.13-0011</t>
  </si>
  <si>
    <t>148</t>
  </si>
  <si>
    <t>07-0158-5 Хомут-стяжка стальная с полимерным покрытием (152x4,6)мм (50шт/уп)</t>
  </si>
  <si>
    <t>упак</t>
  </si>
  <si>
    <t>Общий расчет ПЦ доп п.6</t>
  </si>
  <si>
    <t>149</t>
  </si>
  <si>
    <t>НС-2 Площадка под винт для стяжек (100шт/уп)</t>
  </si>
  <si>
    <t>Общий расчет ПЦ доп п.2</t>
  </si>
  <si>
    <t>150</t>
  </si>
  <si>
    <t>Коробка ответвит. с 6 кабельными вводами д.20мм, IP44, 80х80х40мм 53700</t>
  </si>
  <si>
    <t>Общий расчет ПЦ п.41</t>
  </si>
  <si>
    <t>151</t>
  </si>
  <si>
    <t>Кабель до 35 кВ в проложенных трубах, блоках и коробах, масса 1 м кабеля: до 1 кг</t>
  </si>
  <si>
    <t>ГЭСНм08-02-148-01</t>
  </si>
  <si>
    <t>152</t>
  </si>
  <si>
    <t>Кабель силовой с медными жилами ВВГнг(A)-LS 2х1,5ок(N)-660</t>
  </si>
  <si>
    <t>1000 м</t>
  </si>
  <si>
    <t>ФСБЦ-21.1.06.09-0145</t>
  </si>
  <si>
    <t>153</t>
  </si>
  <si>
    <t>ГЭСНм10-01-054-03
монтаж слаботочного кабеля в лотках</t>
  </si>
  <si>
    <t>154</t>
  </si>
  <si>
    <t>FTP-4P-CAT.5E-SOLID-OUT-LSZH-UV Кабель витая пара, экранированная (F/UTP), категория 5e, 4 пары, одножильный, экран – фольга, для внутренней и внешней прокладки, -40…+75°С</t>
  </si>
  <si>
    <t>Общий расчет ПЦ п.352</t>
  </si>
  <si>
    <t>155</t>
  </si>
  <si>
    <t>КСВВнг(А)-LS 2x0,5 Кабель для систем сигнализации</t>
  </si>
  <si>
    <t>Общий расчет ПЦ п.376</t>
  </si>
  <si>
    <t>156</t>
  </si>
  <si>
    <t>КСВВнг(А)-LS 2x0,75 Кабель для систем сигнализации</t>
  </si>
  <si>
    <t>Общий расчет ПЦ п.377</t>
  </si>
  <si>
    <t>157</t>
  </si>
  <si>
    <t>КСВЭВГнг(А)-LS 4x2x0,8 Кабель для систем сигнализации</t>
  </si>
  <si>
    <t>Общий расчет ПЦ п.379</t>
  </si>
  <si>
    <t>158</t>
  </si>
  <si>
    <t>Провод в коробах, сечением: до 6 мм2</t>
  </si>
  <si>
    <t>ГЭСНм08-02-399-01</t>
  </si>
  <si>
    <t>159</t>
  </si>
  <si>
    <t>160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</si>
  <si>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</si>
  <si>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ГЭСНм08-02-412-01</t>
  </si>
  <si>
    <t>161</t>
  </si>
  <si>
    <t>162</t>
  </si>
  <si>
    <t>163</t>
  </si>
  <si>
    <t>164</t>
  </si>
  <si>
    <t>165</t>
  </si>
  <si>
    <t>Бирки маркировочные пластмассовые У134</t>
  </si>
  <si>
    <t>ФСБЦ-25.2.01.01-0018</t>
  </si>
  <si>
    <t>166</t>
  </si>
  <si>
    <t>Проводник заземляющий из медного изолированного провода сечением 25 мм2 открыто по строительным основаниям</t>
  </si>
  <si>
    <t>ГЭСНм08-02-472-10</t>
  </si>
  <si>
    <t>167</t>
  </si>
  <si>
    <t>Провод силовой установочный с медными жилами ПуГВ 1х6-450</t>
  </si>
  <si>
    <t>ФСБЦ-21.2.03.05-1078</t>
  </si>
  <si>
    <t>Раздел 5. Аппаратная и пост охраны</t>
  </si>
  <si>
    <t>168</t>
  </si>
  <si>
    <t>169</t>
  </si>
  <si>
    <t>Присоединение к приборам концов жил электрических проводок под винт: с изготовлением колец -2пит+8 передачи данных</t>
  </si>
  <si>
    <t>ГЭСНм11-08-001-02</t>
  </si>
  <si>
    <t>170</t>
  </si>
  <si>
    <t>Включение в аппаратуру разъемов штепсельных, количество контактов в разъеме: до 14 шт.-сеть ethernet</t>
  </si>
  <si>
    <t>ГЭСНм11-04-028-01</t>
  </si>
  <si>
    <t>172</t>
  </si>
  <si>
    <t>173</t>
  </si>
  <si>
    <t>Присоединение к приборам концов жил электрических проводок под винт: с изготовлением колец -2пит+4алс</t>
  </si>
  <si>
    <t>174</t>
  </si>
  <si>
    <t>176</t>
  </si>
  <si>
    <t>177</t>
  </si>
  <si>
    <t>179</t>
  </si>
  <si>
    <t>181</t>
  </si>
  <si>
    <t>185</t>
  </si>
  <si>
    <t>Устройство ультразвуковое,: прибор ультразвуковой в одноблочном исполнении</t>
  </si>
  <si>
    <t>ГЭСНм10-08-003-02</t>
  </si>
  <si>
    <t>187</t>
  </si>
  <si>
    <t>189</t>
  </si>
  <si>
    <t>Комплект приемно-передающего оборудования: диспетчерской связи на количество радиоканалов до трех</t>
  </si>
  <si>
    <t>ГЭСНм10-04-087-04</t>
  </si>
  <si>
    <t>193</t>
  </si>
  <si>
    <t>194
О</t>
  </si>
  <si>
    <t>R5ST0863 Шкаф сварной навесной с монтажной платой (800x600x300)мм</t>
  </si>
  <si>
    <t>Общий расчет ПЦ п.100</t>
  </si>
  <si>
    <t>195</t>
  </si>
  <si>
    <t>R5A55 Усиленные кронштейны для настенного крепления, 4 шт</t>
  </si>
  <si>
    <t>Общий расчет ПЦ п.15</t>
  </si>
  <si>
    <t>196</t>
  </si>
  <si>
    <t>197</t>
  </si>
  <si>
    <t>Крышка декоративная и другие мелкие изделия (без присоединения проводов)</t>
  </si>
  <si>
    <t>ГЭСНм10-06-037-13</t>
  </si>
  <si>
    <t>198</t>
  </si>
  <si>
    <t>R5HTC35 Кабельный ввод, 35 отверстий</t>
  </si>
  <si>
    <t>Общий расчет ПЦ п.16</t>
  </si>
  <si>
    <t>199</t>
  </si>
  <si>
    <t>200</t>
  </si>
  <si>
    <t>201</t>
  </si>
  <si>
    <t>202
О</t>
  </si>
  <si>
    <t>203</t>
  </si>
  <si>
    <t>Коробка оконечная</t>
  </si>
  <si>
    <t>ГЭСНм10-06-037-12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</si>
  <si>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</si>
  <si>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</si>
  <si>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</si>
  <si>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</si>
  <si>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</si>
  <si>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</si>
  <si>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</si>
  <si>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</si>
  <si>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</si>
  <si>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</si>
  <si>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</si>
  <si>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</si>
  <si>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</si>
  <si>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Изготовление стальных гильз диаметром: 50 мм</t>
  </si>
  <si>
    <t>ГЭСН16-02-012-03</t>
  </si>
  <si>
    <t>217</t>
  </si>
  <si>
    <t>Трубы стальные сварные оцинкованные водогазопроводные без резьбы, легкие, номинальный диаметр 50 мм, толщина стенки 3 мм</t>
  </si>
  <si>
    <t>ФСБЦ-23.3.06.01-0023</t>
  </si>
  <si>
    <t>218</t>
  </si>
  <si>
    <t>Сверление горизонтальных отверстий в железобетонных конструкциях стен перфоратором глубиной 200 мм диаметром: свыше 55 мм до 65 мм</t>
  </si>
  <si>
    <t>100 отверстий</t>
  </si>
  <si>
    <t>ГЭСН46-03-014-52</t>
  </si>
  <si>
    <t>219</t>
  </si>
  <si>
    <t>На каждые 10 мм изменения глубины сверления добавлять или исключать: к норме 46-03-014-52</t>
  </si>
  <si>
    <t>ГЭСН46-03-014-65</t>
  </si>
  <si>
    <t>220</t>
  </si>
  <si>
    <t>Труба стальная по установленным конструкциям, в готовых бороздах, по основанию пола, диаметр: до 50 мм</t>
  </si>
  <si>
    <t>ГЭСНм08-02-407-08</t>
  </si>
  <si>
    <t>221</t>
  </si>
  <si>
    <t>Герметизация проходов при вводе кабелей во взрывоопасные помещения уплотнительной массой</t>
  </si>
  <si>
    <t>ГЭСНм08-02-155-01</t>
  </si>
  <si>
    <t>222</t>
  </si>
  <si>
    <t>Шнур асбестовый общего назначения ШАОН, диаметр 3-6 мм</t>
  </si>
  <si>
    <t>ФСБЦ-01.1.01.09-0024</t>
  </si>
  <si>
    <t>223</t>
  </si>
  <si>
    <t>Пакля смоляная пропитанная</t>
  </si>
  <si>
    <t>ФСБЦ-01.7.07.29-0111</t>
  </si>
  <si>
    <t>224</t>
  </si>
  <si>
    <t>Герметик для уплотнения кабельных вводов и муфт, герметизации резьбовых соединений газовых и водопроводных труб</t>
  </si>
  <si>
    <t>ФСБЦ-01.7.07.29-0221</t>
  </si>
  <si>
    <t>225</t>
  </si>
  <si>
    <t>Мастика герметизирующая для кабельных проходов МГКП ТУ 5772-014-17297211-2005</t>
  </si>
  <si>
    <t>Общий расчет ПЦ п.418</t>
  </si>
  <si>
    <t>226</t>
  </si>
  <si>
    <t>Материал огнезащитный терморасширяющийся для покрытия электрических кабелей</t>
  </si>
  <si>
    <t>ФСБЦ-14.2.02.07-0001</t>
  </si>
  <si>
    <t>227</t>
  </si>
  <si>
    <t>Короба пластмассовые: шириной до 120 мм</t>
  </si>
  <si>
    <t>ГЭСНм08-02-390-03</t>
  </si>
  <si>
    <t>228</t>
  </si>
  <si>
    <t>Короб кабельный (кабель-канал) ПВХ с крышкой, с направляющими, размеры 100х60 мм</t>
  </si>
  <si>
    <t>ФСБЦ-20.2.05.04-0090</t>
  </si>
  <si>
    <t>229</t>
  </si>
  <si>
    <t>Заглушки для кабель-канала, размеры 100х60 мм</t>
  </si>
  <si>
    <t>ФСБЦ-20.2.05.03-1000</t>
  </si>
  <si>
    <t>230</t>
  </si>
  <si>
    <t>Углы внутренние для кабель-канала, размеры 100х60 мм</t>
  </si>
  <si>
    <t>ФСБЦ-20.2.05.09-1000</t>
  </si>
  <si>
    <t>231</t>
  </si>
  <si>
    <t>01713 Угол внешний</t>
  </si>
  <si>
    <t>Общий расчет ПЦ доп п.169</t>
  </si>
  <si>
    <t>232</t>
  </si>
  <si>
    <t>01729 Угол внутренний</t>
  </si>
  <si>
    <t>Общий расчет ПЦ доп п.40</t>
  </si>
  <si>
    <t>233</t>
  </si>
  <si>
    <t>234</t>
  </si>
  <si>
    <t>Мини-канал TMC 25х17х2000 мм 00304R</t>
  </si>
  <si>
    <t>Общий расчет ПЦ п.53</t>
  </si>
  <si>
    <t>235</t>
  </si>
  <si>
    <t>Заглушки для кабель-канала, размеры 25х17 мм</t>
  </si>
  <si>
    <t>ФСБЦ-20.2.05.03-1016</t>
  </si>
  <si>
    <t>236</t>
  </si>
  <si>
    <t>237</t>
  </si>
  <si>
    <t>238</t>
  </si>
  <si>
    <t>239</t>
  </si>
  <si>
    <t>КСВВнг(А)-LS 4x0,5 Кабель для систем сигнализации</t>
  </si>
  <si>
    <t>Общий расчет ПЦ п.378</t>
  </si>
  <si>
    <t>240</t>
  </si>
  <si>
    <t>241</t>
  </si>
  <si>
    <t>242</t>
  </si>
  <si>
    <t>Включение в аппаратуру разъемов штепсельных, количество контактов в разъеме: до 14 шт.</t>
  </si>
  <si>
    <t>29</t>
  </si>
  <si>
    <t>31</t>
  </si>
  <si>
    <t>Съемные и выдвижные блоки (модули, ячейки, ТЭЗ), масса: до 5 кг</t>
  </si>
  <si>
    <t>ГЭСНм11-04-008-01</t>
  </si>
  <si>
    <t>34</t>
  </si>
  <si>
    <t>36</t>
  </si>
  <si>
    <t>Колпачки на вилку RJ-45</t>
  </si>
  <si>
    <t>ФСБЦ-20.2.02.04-0013</t>
  </si>
  <si>
    <t>43</t>
  </si>
  <si>
    <t>44
О</t>
  </si>
  <si>
    <t>Камеры видеонаблюдения: наружная</t>
  </si>
  <si>
    <t>ГЭСНм10-10-001-02</t>
  </si>
  <si>
    <t>Угольник настенный (уголок) отдельный</t>
  </si>
  <si>
    <t>Коробка ответвительная на стене</t>
  </si>
  <si>
    <t>18
О</t>
  </si>
  <si>
    <t>19
О</t>
  </si>
  <si>
    <t>Хомут на опоре</t>
  </si>
  <si>
    <t>ГЭСНм08-02-305-01</t>
  </si>
  <si>
    <t>21
О</t>
  </si>
  <si>
    <t>30
О</t>
  </si>
  <si>
    <t>38
О</t>
  </si>
  <si>
    <t>40
О</t>
  </si>
  <si>
    <t>42
О</t>
  </si>
  <si>
    <t>Раздел 3. Монтажные работы</t>
  </si>
  <si>
    <t>Оборудование радиотрансляционных узлов: шкаф или статив (стойка), масса до 200 кг</t>
  </si>
  <si>
    <t>ГЭСНм10-04-100-02</t>
  </si>
  <si>
    <t>46</t>
  </si>
  <si>
    <t>49
О</t>
  </si>
  <si>
    <t>51
О</t>
  </si>
  <si>
    <t>52
О</t>
  </si>
  <si>
    <t>53
О</t>
  </si>
  <si>
    <t>55
О</t>
  </si>
  <si>
    <t>56</t>
  </si>
  <si>
    <t>57
О</t>
  </si>
  <si>
    <t>Монтажная рейка</t>
  </si>
  <si>
    <t>ГЭСНм08-03-576-01</t>
  </si>
  <si>
    <t>61</t>
  </si>
  <si>
    <t>63</t>
  </si>
  <si>
    <t>65</t>
  </si>
  <si>
    <t>66</t>
  </si>
  <si>
    <t>67</t>
  </si>
  <si>
    <t>1000 шт</t>
  </si>
  <si>
    <t>74</t>
  </si>
  <si>
    <t>76</t>
  </si>
  <si>
    <t>77</t>
  </si>
  <si>
    <t>78</t>
  </si>
  <si>
    <t>Бирки кабельные маркировочные пластмассовые У136</t>
  </si>
  <si>
    <t>ФСБЦ-25.2.01.01-0014</t>
  </si>
  <si>
    <t>80</t>
  </si>
  <si>
    <t>81</t>
  </si>
  <si>
    <t>Дюбели полиэтиленовые распорные, диаметр 6 мм, длина 40 мм</t>
  </si>
  <si>
    <t>ФСБЦ-01.7.15.07-0022</t>
  </si>
  <si>
    <t>Шурупы самонарезающие стальные с полукруглой головкой и прямым шлицем, остроконечные, диаметр 4 мм, длина 40 мм</t>
  </si>
  <si>
    <t>ФСБЦ-01.7.15.14-0165</t>
  </si>
  <si>
    <t>88</t>
  </si>
  <si>
    <t>90</t>
  </si>
  <si>
    <t>94</t>
  </si>
  <si>
    <t>Дюбели пластмассовые с шурупами, диаметр 6 мм, длина 35 мм, диаметр шурупа 3,5 мм, длина шурупа 50 мм</t>
  </si>
  <si>
    <t>ФСБЦ-01.7.15.07-0152</t>
  </si>
  <si>
    <t>102</t>
  </si>
  <si>
    <t>Общий расчет ПЦ п.78</t>
  </si>
  <si>
    <t>110</t>
  </si>
  <si>
    <t>Металлорукав в гладкой ПВХ-оболочке, DN 20мм 6070R-22N</t>
  </si>
  <si>
    <t>Общий расчет ПЦ п.50</t>
  </si>
  <si>
    <t>112</t>
  </si>
  <si>
    <t>Монтажный комплект муфта "металлорукав-коробка" с наружной резьбой, DN 20мм KIT6014-25A</t>
  </si>
  <si>
    <t>Общий расчет ПЦ п.245</t>
  </si>
  <si>
    <t>Концевая втулка для металлорукава, DN 20мм S66V22</t>
  </si>
  <si>
    <t>Общий расчет ПЦ п.229</t>
  </si>
  <si>
    <t>114</t>
  </si>
  <si>
    <t>Уплотнительная муфта для герметичного металлорукава, DN 20мм 66BTP22</t>
  </si>
  <si>
    <t>Общий расчет ПЦ п.91</t>
  </si>
  <si>
    <t>Общий расчет ПЦ п.97</t>
  </si>
  <si>
    <t>Труба двустенная ПНД гибкая для кабельной канализации д.63 мм с протяжкой, SN13, в бухте 50м, цвет красный, 121963</t>
  </si>
  <si>
    <t>Общий расчет ПЦ п.583</t>
  </si>
  <si>
    <t>ГЭСН46-03-014-65
до 300мм</t>
  </si>
  <si>
    <t>Сверло кольцевое алмазное, диаметр 60 мм</t>
  </si>
  <si>
    <t>ФСБЦ-01.7.17.09-0069</t>
  </si>
  <si>
    <t>Герметизация канала кабельной канализации: занятого</t>
  </si>
  <si>
    <t>ГЭСНм10-06-034-28</t>
  </si>
  <si>
    <t>ФСБЦ-14.2.02.07-0001
МПВО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</si>
  <si>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</si>
  <si>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Прокладка волоконно-оптических кабелей в канализации: в трубопроводе по свободному каналу</t>
  </si>
  <si>
    <t>100 м кабеля</t>
  </si>
  <si>
    <t>ГЭСНм10-06-048-06</t>
  </si>
  <si>
    <t>Провод одножильный, с гибкой медной жилой, с изоляцией и оболочкой из ПВХ пластиката пониженной пожарной опасности, не распространяющий горение, с низким дымо- и газовыделением ПуГВнг(А)-LS 1х6 Ж/З</t>
  </si>
  <si>
    <t>Общий расчет ПЦ п.380</t>
  </si>
  <si>
    <t>Система электропитания</t>
  </si>
  <si>
    <t>Раздел 1. Демонтажные работы</t>
  </si>
  <si>
    <t>ГЭСНм08-03-575-01
Устройство грозозащиты 280-503/281-581 WAGO</t>
  </si>
  <si>
    <t>Отдельно устанавливаемый: преобразователь или блок питания</t>
  </si>
  <si>
    <t>ГЭСНм10-02-016-06
ИБП.5000.СТ</t>
  </si>
  <si>
    <t>Шкаф (пульт) управления навесной, высота, ширина и глубина: до 900х600х500 мм</t>
  </si>
  <si>
    <t>ГЭСНм08-03-573-05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</si>
  <si>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</si>
  <si>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ГЭСНм08-03-572-03</t>
  </si>
  <si>
    <t>Демонтаж стальных труб, проложенных в борозде пола диаметром: до 25 мм</t>
  </si>
  <si>
    <t>100 м труб</t>
  </si>
  <si>
    <t>ГЭСНр67-01-002-08</t>
  </si>
  <si>
    <t>Демонтаж винипластовых труб, проложенных на скобах диаметром: до 25 мм</t>
  </si>
  <si>
    <t>ГЭСНр67-01-002-11</t>
  </si>
  <si>
    <t>Установка сжимов ответвительных: в щитах этажных для ответвления стояков</t>
  </si>
  <si>
    <t>ГЭСНр67-01-016-01</t>
  </si>
  <si>
    <t>Демонтаж кабеля</t>
  </si>
  <si>
    <t>ГЭСНр67-01-003-01</t>
  </si>
  <si>
    <t>Установка сплит-систем с внутренним блоком настенного типа мощностью: до 5 кВт</t>
  </si>
  <si>
    <t>ГЭСН20-06-018-03</t>
  </si>
  <si>
    <t>Перевозка на склад Заказчика</t>
  </si>
  <si>
    <t>Погрузка в автотранспортное средство: материалы, перевозимые в ящиках, массой одного места до 50 кг</t>
  </si>
  <si>
    <t>26-1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</si>
  <si>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</si>
  <si>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01-20-1-01-0009</t>
  </si>
  <si>
    <t>Разгрузка с автотранспортного средства: материалы, перевозимые в ящиках, массой одного места до 50 кг</t>
  </si>
  <si>
    <t>26-2</t>
  </si>
  <si>
    <t>Раздел 2. Монтаж оборудования и щитов</t>
  </si>
  <si>
    <t>GU1</t>
  </si>
  <si>
    <t>Устройство бесперебойного питания (УБП), кВА: свыше 10 до 20</t>
  </si>
  <si>
    <t>ГЭСНм20-01-039-02</t>
  </si>
  <si>
    <t>17
О</t>
  </si>
  <si>
    <t>Источник бесперебойного питания, 3ф/3ф, мощность нагрузки 12,31 кВт, со средствами мониторинга и управления, комплектно с автоматическим выключателем и кабелями для расключения, в составе:</t>
  </si>
  <si>
    <t>компл.</t>
  </si>
  <si>
    <t>Общий расчет ПЦ доп. п.343</t>
  </si>
  <si>
    <t>СИП380А60МДШ20-33/20K Кабинет модульного ИБП двойного преобразования с трехфазным входом и выходом</t>
  </si>
  <si>
    <t>1. в составе ИБП</t>
  </si>
  <si>
    <t>СИП380А20МДС.10-33/2U Силовой модуль модульного ИБП серии СИП380А МД двойного преобразования с трехфазным входом и выходом</t>
  </si>
  <si>
    <t>2. в составе ИБП</t>
  </si>
  <si>
    <t>20
О</t>
  </si>
  <si>
    <t>SNMP BA506 Карта удаленного управления SNMP с датчиком температуры</t>
  </si>
  <si>
    <t>3. в составе ИБП</t>
  </si>
  <si>
    <t>Аккумуляторная кассета АКБ (10х12В/9Ач) для СИП380А60МД20-33/20K с встроенными АКБ "Парус электро"</t>
  </si>
  <si>
    <t>4. в составе ИБП</t>
  </si>
  <si>
    <t>Щиты</t>
  </si>
  <si>
    <t>АВР-1</t>
  </si>
  <si>
    <t>Разводка по устройствам и подключение жил кабелей или проводов сечением: до 35 мм2</t>
  </si>
  <si>
    <t>ГЭСНм08-03-574-03</t>
  </si>
  <si>
    <t>Разводка по устройствам и подключение жил кабелей или проводов сечением: до 16 мм2</t>
  </si>
  <si>
    <t>ГЭСНм08-03-574-02</t>
  </si>
  <si>
    <t>25
О</t>
  </si>
  <si>
    <t>NKU10-SHAP-53000000-01 Щит аварийного переключения ЩАП-53 трехфазный номинальный ток 100А IEK</t>
  </si>
  <si>
    <t>Общий расчет ПЦ доп. п.345</t>
  </si>
  <si>
    <t>ЩР-1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</si>
  <si>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</si>
  <si>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ГЭСНм08-03-572-04</t>
  </si>
  <si>
    <t>Разводка по устройствам и подключение жил кабелей или проводов сечением: до 10 мм2</t>
  </si>
  <si>
    <t>ГЭСНм08-03-574-01</t>
  </si>
  <si>
    <t>ЩР1 Щит распределительный, в составе:</t>
  </si>
  <si>
    <t>Общий расчет ПЦ доп. п.346</t>
  </si>
  <si>
    <t>R5ST1069 Корпус навесной ST c монтажной панелью, IP66, замок под ключ с двойной бородкой АО "ДКС"</t>
  </si>
  <si>
    <t>в составе ЩР1</t>
  </si>
  <si>
    <t>R5A55R Кронштейны для настенного крепления для навесных и клеммных корпусов, 4 шт. АО «ДКС»</t>
  </si>
  <si>
    <t>32
О</t>
  </si>
  <si>
    <t>R5STEPN Внешняя точка заземления для навесных и клеммных корпусов АО «ДКС»</t>
  </si>
  <si>
    <t>33
О</t>
  </si>
  <si>
    <t>318144 Выключатель автоматический ВА47-100, трехполюсный, Iн=63 А, С КЭАЗ</t>
  </si>
  <si>
    <t>260894 Выключатель автоматический OptiDin BM63, четырехполюсный, Iн=40 А КЭАЗ</t>
  </si>
  <si>
    <t>35
О</t>
  </si>
  <si>
    <t>332087 Выключатель-разъединитель реверсивный OptiSwitch, четырехполюсный, Iн=40 А КЭАЗ</t>
  </si>
  <si>
    <t>332095 Крышка клеммная OptiSwitch DI-16-63 КЭАЗ</t>
  </si>
  <si>
    <t>37
О</t>
  </si>
  <si>
    <t>332097 Крышка клеммная для четвертого полюса OptiSwitch DI-16-63 КЭАЗ</t>
  </si>
  <si>
    <t>260791 Выключатель автоматический OptiDin BM63, трехполюсный, Iн=16 А, С КЭАЗ</t>
  </si>
  <si>
    <t>39
О</t>
  </si>
  <si>
    <t>260799 Выключатель автоматический OptiDin BM63, трехполюсный, Iн=4 А, С КЭАЗ</t>
  </si>
  <si>
    <t>260501 Выключатель автоматический OptiDin BM63, однополюсный, Iн=10 А, С КЭАЗ</t>
  </si>
  <si>
    <t>41
О</t>
  </si>
  <si>
    <t>260515 Выключатель автоматический OptiDin BM63, однополюсный, Iн=6 А, С КЭАЗ</t>
  </si>
  <si>
    <t>Устройство  защиты  от  импульсных  перенапряжений РИФ-Э-I+II 275/12,5 с (3+1) АО  "НПО  "Стример"</t>
  </si>
  <si>
    <t>143230 Шина "N" нулевая на DIN-рейку в корпусе-4х15групп КЭАЗ</t>
  </si>
  <si>
    <t>YDN10-0200 DIN-рейка оцинкованная длиной 200 см IEK</t>
  </si>
  <si>
    <t>kvs5-2,5-35 Клемма пятиполюсная КСВ 2.5-35 (3P+N+PE) EKF</t>
  </si>
  <si>
    <t>ЩР2</t>
  </si>
  <si>
    <t>47</t>
  </si>
  <si>
    <t>ЩР2 Щит распределительный, в составе:</t>
  </si>
  <si>
    <t>Общий расчет ПЦ доп. п.347</t>
  </si>
  <si>
    <t>R5ST0542 Корпус навесной ST c монтажной панелью, IP66, замок под ключ с двойной бородкой АО "ДКС"</t>
  </si>
  <si>
    <t>в составе ЩР2</t>
  </si>
  <si>
    <t>332975 Выключатель нагрузки модульный OptiDin BM63P, трехполюсный, Iн=20 А КЭАЗ</t>
  </si>
  <si>
    <t>54
О</t>
  </si>
  <si>
    <t>260507 Выключатель автоматический OptiDin BM63, однополюсный, Iн=2 А, С КЭАЗ</t>
  </si>
  <si>
    <t>103507 Выключатель тока дифференциальный автоматический OptiDin D63, 16А 30мА КЭАЗ</t>
  </si>
  <si>
    <t>58
О</t>
  </si>
  <si>
    <t>YDN10-0040 DIN-рейка оцинкованная длиной 400 мм IEK</t>
  </si>
  <si>
    <t>Сплит-система</t>
  </si>
  <si>
    <t>59</t>
  </si>
  <si>
    <t>Установка сплит-систем с внутренним блоком настенного типа мощностью: свыше 5 до 8 кВт</t>
  </si>
  <si>
    <t>ГЭСН20-06-018-04</t>
  </si>
  <si>
    <t>60
О</t>
  </si>
  <si>
    <t>Сплит-система GWH18ALD-K6DNA1A/O-GWH18AAD-K6DNA2E/I Gree</t>
  </si>
  <si>
    <t>Общий расчет ПЦ доп. п.344</t>
  </si>
  <si>
    <t>Изделия и материалы для установки сплит-систем GWH18ALD-K6DNA1A/O-GWH18AAD-K6DNA2E/IE (на 1 сплит-систему):</t>
  </si>
  <si>
    <t>Трубки дренажные (шланг) гофрированные для систем кондиционирования, диаметр 20 мм</t>
  </si>
  <si>
    <t>10 м</t>
  </si>
  <si>
    <t>ФСБЦ-19.3.02.08-0032</t>
  </si>
  <si>
    <t>Трубы медные круглые тянутые и холоднокатаные, толщина стенки 0,8 мм, наружный диаметр 6,3 мм</t>
  </si>
  <si>
    <t>ФСБЦ-23.2.02.02-0011</t>
  </si>
  <si>
    <t>Трубы медные круглые тянутые и холоднокатаные, толщина стенки 0,8 мм, наружный диаметр 9,52 мм</t>
  </si>
  <si>
    <t>ФСБЦ-23.2.02.02-0012</t>
  </si>
  <si>
    <t>Капельная воронка HL21</t>
  </si>
  <si>
    <t>Общий расчет ПЦ п.737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</si>
  <si>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9 мм</t>
  </si>
  <si>
    <t>ФСБЦ-12.2.07.04-0182</t>
  </si>
  <si>
    <t>Фреон</t>
  </si>
  <si>
    <t>л</t>
  </si>
  <si>
    <t>ФСБЦ-01.3.02.11-0021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</si>
  <si>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</si>
  <si>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ФСБЦ-14.5.01.05-0013</t>
  </si>
  <si>
    <t>Кабель контрольный КВВГнг(A)-LS 4х1,5</t>
  </si>
  <si>
    <t>ФСБЦ-21.1.08.03-0512</t>
  </si>
  <si>
    <t>Короб кабельный (кабель-канал) ПВХ с гибкой крышкой, с направляющими, размеры 105х50 мм</t>
  </si>
  <si>
    <t>ФСБЦ-20.2.05.04-0127</t>
  </si>
  <si>
    <t>Заглушки для кабель-канала, размеры 105х50 мм</t>
  </si>
  <si>
    <t>ФСБЦ-20.2.05.03-1010</t>
  </si>
  <si>
    <t>Установка анкерных болтов: химических клеевых</t>
  </si>
  <si>
    <t>ГЭСН06-03-004-07</t>
  </si>
  <si>
    <t>Шпилька DIN 975 8,8 ОЦ M12х2000</t>
  </si>
  <si>
    <t>Общий расчет ПЦ доп. п.267</t>
  </si>
  <si>
    <t>Двухкомпонетный химический анкер на основе эпоксидной смолы, ТЕ100</t>
  </si>
  <si>
    <t>Общий расчет ПЦ п.693</t>
  </si>
  <si>
    <t>Гайка шестигранная DIN 934 8.0 оцинкованная M12</t>
  </si>
  <si>
    <t>Общий расчет ПЦ доп. п.266</t>
  </si>
  <si>
    <t>DIN 9021 Шайба увеличенная оцинкованная, M12</t>
  </si>
  <si>
    <t>Общий расчет ПЦ доп. п.265</t>
  </si>
  <si>
    <t>Болты анкерные с гайкой стальные фрикционные расклинивающиеся, с наружной резьбой М12, диаметр 16 мм, длина 150 мм</t>
  </si>
  <si>
    <t>ФСБЦ-01.7.15.02-0043</t>
  </si>
  <si>
    <t>Ленты полимерные для изоляции трубопроводов, толщина 0,5 мм</t>
  </si>
  <si>
    <t>м2</t>
  </si>
  <si>
    <t>ФСБЦ-01.7.06.03-0005
Лента для защиты термоизоляции AVIORA 75 мм, 50 м</t>
  </si>
  <si>
    <t>108566 Выключатель автоматический ВА57-35, трехполюсный, Iн=100 А, с комплектом зажимов КЭАЗ</t>
  </si>
  <si>
    <t>Общий расчет ПЦ доп. п.333</t>
  </si>
  <si>
    <t>110427 Крышка клеммная ВА57-35/ВА04-36/ВА51-35-УХЛ3 КЭАЗ</t>
  </si>
  <si>
    <t>Общий расчет ПЦ доп. п.334</t>
  </si>
  <si>
    <t>Шина сборная - одна полоса в фазе, медная или алюминиевая сечением: до 250 мм2</t>
  </si>
  <si>
    <t>ГЭСНм08-01-068-01</t>
  </si>
  <si>
    <t>Шина электротехническая алюминиевая, марка АД31, ширина 20 мм, толщина 3 мм</t>
  </si>
  <si>
    <t>ФСБЦ-20.5.03.03-0001</t>
  </si>
  <si>
    <t>Заделка концевая в резиновой перчатке для 3-5-жильного кабеля напряжением: до 1 кВ, сечение одной жилы до 35 мм2</t>
  </si>
  <si>
    <t>ГЭСНм08-02-159-01</t>
  </si>
  <si>
    <t>Муфта кабельная концевая для бронированных кабелей «нг-LS» с пластмассовой изоляцией до 1кВ сечением 25 мм,с болтовыми наконечниками КВТ 5ПКТп(б)-1-16/25(Б) нг-LS</t>
  </si>
  <si>
    <t>Общий расчет ПЦ доп. п.332</t>
  </si>
  <si>
    <t>Муфта концевая для 5-ти жильного кабеля с пластмассовой изоляцией сечением 16 мм, с болтовыми наконечниками 5ПКТп-1-16/25(Б) нг-LS</t>
  </si>
  <si>
    <t>Общий расчет ПЦ п.172</t>
  </si>
  <si>
    <t>Трубка термоусаживаемая ТУТнг-30/15</t>
  </si>
  <si>
    <t>Общий расчет ПЦ доп п.108</t>
  </si>
  <si>
    <t>Трубка термоусаживаемая ТУТнг-20/10</t>
  </si>
  <si>
    <t>Общий расчет ПЦ п.309</t>
  </si>
  <si>
    <t>Трубка термоусаживаемая ТУТнг-16/8</t>
  </si>
  <si>
    <t>Общий расчет ПЦ п.305</t>
  </si>
  <si>
    <t>Трубка термоусаживаемая ТУТнг-6/3</t>
  </si>
  <si>
    <t>Общий расчет ПЦ доп. п.39</t>
  </si>
  <si>
    <t>Трубка термоусаживаемая ТУТнг-4/2</t>
  </si>
  <si>
    <t>Общий расчет ПЦ п.311</t>
  </si>
  <si>
    <t>Трубка термоусаживаемая ТУТнг-3/1,5</t>
  </si>
  <si>
    <t>Общий расчет ПЦ п.310</t>
  </si>
  <si>
    <t>Трубка термоусаживаемая ТУТнг-2,5/1,25</t>
  </si>
  <si>
    <t>Общий расчет ПЦ п.307</t>
  </si>
  <si>
    <t>Трубка термоусаживаемая ТУТнг-2,0/1,0</t>
  </si>
  <si>
    <t>Общий расчет ПЦ п.306</t>
  </si>
  <si>
    <t>65304 Коробка ответвительная алюминиевая окрашенная, IP66/IP67, RAL9006, 239х202х85мм</t>
  </si>
  <si>
    <t>Общий расчет ПЦ доп. п.189</t>
  </si>
  <si>
    <t>653024H Дин-рейка для горизонтальной установки в коробки 239х202 мм</t>
  </si>
  <si>
    <t>Общий расчет ПЦ доп. п.115</t>
  </si>
  <si>
    <t>289777 Клеммная колодка винтовая 10 UT серая</t>
  </si>
  <si>
    <t>Общий расчет ПЦ доп. п.91</t>
  </si>
  <si>
    <t>289778 Клемма проходная винтовая OptiClip CTS-10-I-BU-57A-(0,5-10)-синий</t>
  </si>
  <si>
    <t>Общий расчет ПЦ доп. п.92</t>
  </si>
  <si>
    <t>289789 Клемма заземляющая винтовая OptiClip CGT-10-PE-I-(0,2-10)-PEN</t>
  </si>
  <si>
    <t>Общий расчет ПЦ доп. п.93</t>
  </si>
  <si>
    <t>289721 Концевой стопор OptiClip CA802</t>
  </si>
  <si>
    <t>Общий расчет ПЦ доп п.105</t>
  </si>
  <si>
    <t>289817 Перемычка гребенчатая OptiClip СА718/10</t>
  </si>
  <si>
    <t>Общий расчет ПЦ доп п.106</t>
  </si>
  <si>
    <t>349594 Маркировка Ш=10 мм без надписей 42 шильдика OptiClip MC10</t>
  </si>
  <si>
    <t>Общий расчет ПЦ доп п.107</t>
  </si>
  <si>
    <t>OptiBox P-U-200 арт.254016 Комплект крепления на опору, ВхШхГ (10х150х10мм) КЭАЗ</t>
  </si>
  <si>
    <t>Общий расчет ПЦ доп. п.325</t>
  </si>
  <si>
    <t>Сжимы типа У739М для магистральных и ответвительных проводов и кабелей</t>
  </si>
  <si>
    <t>ФСБЦ-20.5.04.09-0005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</si>
  <si>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</si>
  <si>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ГЭСН15-07-001-01
применительно</t>
  </si>
  <si>
    <t>Ленты термоуплотнительные для герметизации, с липким слоем с одной стороны, цвет черный, ширина 20 мм, толщина 2 мм</t>
  </si>
  <si>
    <t>ФСБЦ-01.7.06.10-0021</t>
  </si>
  <si>
    <t>Самовулканизирующаяся лента, l=3 метра, шириной 25мм</t>
  </si>
  <si>
    <t>Общий расчет ПЦ п.298</t>
  </si>
  <si>
    <t>Металлорукав герметичный в ПВХ изоляции с протяжкой Р3-ЦПнг-LS 38</t>
  </si>
  <si>
    <t>Общий расчет ПЦ п.240</t>
  </si>
  <si>
    <t>Металлорукав герметичный в ПВХ изоляции с протяжкой Р3-ЦПнг-LS 25</t>
  </si>
  <si>
    <t>Общий расчет ПЦ п.238</t>
  </si>
  <si>
    <t>Металлорукав герметичный в ПВХ изоляции с протяжкой Р3-ЦПнг-LS 20</t>
  </si>
  <si>
    <t>Общий расчет ПЦ п.237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</si>
  <si>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</si>
  <si>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ФСБЦ-20.2.08.07-0047</t>
  </si>
  <si>
    <t>Скобы оцинкованные анодированные двухлапковые для крепления кабелей, проводов, труб к различным основаниям, диаметр 31-32 мм</t>
  </si>
  <si>
    <t>ФСБЦ-20.2.08.07-0048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</si>
  <si>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</si>
  <si>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ФСБЦ-20.2.08.07-0050</t>
  </si>
  <si>
    <t>Муфта вводная для металлорукава ВМ-20</t>
  </si>
  <si>
    <t>Общий расчет ПЦ п.191</t>
  </si>
  <si>
    <t>Муфта вводная для металлорукава ВМ-25</t>
  </si>
  <si>
    <t>Общий расчет ПЦ п.192</t>
  </si>
  <si>
    <t>Муфта вводная для металлорукава ВМ-32</t>
  </si>
  <si>
    <t>Общий расчет ПЦ п.193</t>
  </si>
  <si>
    <t>Наконечник-гильза 10мм2 с изолированным фланцем (100 шт./уп.) НШВИ 10,0-12</t>
  </si>
  <si>
    <t>уп.</t>
  </si>
  <si>
    <t>Общий расчет ПЦ п.278</t>
  </si>
  <si>
    <t>Наконечник-гильза 6мм2 с изолированным фланцем (100 шт./уп.) НШВИ 6,0-12</t>
  </si>
  <si>
    <t>Общий расчет ПЦ п.283</t>
  </si>
  <si>
    <t>Наконечник-гильза 4мм2 с изолированным фланцем (100 шт./уп.) НШВИ 4,0-9</t>
  </si>
  <si>
    <t>Общий расчет ПЦ п.282</t>
  </si>
  <si>
    <t>Наконечник-гильза 1,5мм2 с изолированным фланцем (100 шт./уп.) НШВИ 2,5-8</t>
  </si>
  <si>
    <t>Общий расчет ПЦ п.277</t>
  </si>
  <si>
    <t>Наконечник-гильза 1,5мм2 с изолированным фланцем (100 шт./уп.) НШВИ 1,5-8</t>
  </si>
  <si>
    <t>Общий расчет ПЦ п.276</t>
  </si>
  <si>
    <t>Наконечники кабельные медные, сечение жилы 16 мм2, диаметр отверстия 8 мм</t>
  </si>
  <si>
    <t>ФСБЦ-20.2.10.03-0004</t>
  </si>
  <si>
    <t>Наконечники кабельные медные 10-8-5</t>
  </si>
  <si>
    <t>ФСБЦ-20.2.10.03-0009</t>
  </si>
  <si>
    <t>Маркеры перманентные черные, ширина линии 0,3 мм</t>
  </si>
  <si>
    <t>ФСБЦ-20.1.02.23-0011</t>
  </si>
  <si>
    <t>Бирки маркировочные У-153 У3,5</t>
  </si>
  <si>
    <t>ФСБЦ-25.2.01.01-0015</t>
  </si>
  <si>
    <t>Стяжка нейлоновая КСС 4x300 мм, черный (100 шт) 49413</t>
  </si>
  <si>
    <t>Общий расчет ПЦ п.300</t>
  </si>
  <si>
    <t>Раздел 4. Монтажные работы внутри помещений</t>
  </si>
  <si>
    <t>Коробка в сборе с силовой розеткой, белая арт.10482</t>
  </si>
  <si>
    <t>Общий расчет ПЦ доп. п.31</t>
  </si>
  <si>
    <t>Тройник/отвод NTAN 100x60 арт. 01761</t>
  </si>
  <si>
    <t>Общий расчет ПЦ доп. п.37</t>
  </si>
  <si>
    <t>Угол внутренний изменяемый (70-120°) арт. 01729</t>
  </si>
  <si>
    <t>Общий расчет ПЦ доп. п.40</t>
  </si>
  <si>
    <t>Дюбель нейлоновый Mungo MU-S (дюбель + шуруп с потайной головкой Pz) 6x45 мм 1380086</t>
  </si>
  <si>
    <t>Общий расчет ПЦ доп. п.27</t>
  </si>
  <si>
    <t>Мини-канал ТСМ 25x17 - 1 секция - длина 2,0 м - белый арт. 00304</t>
  </si>
  <si>
    <t>Набор адаптеров для миниканалов арт.10133</t>
  </si>
  <si>
    <t>Общий расчет ПЦ п.60</t>
  </si>
  <si>
    <t>Трубы гибкие гофрированные, легкие, из самозатухающего ПВХ, с протяжкой, номинальный диаметр 20 мм</t>
  </si>
  <si>
    <t>ФСБЦ-24.3.01.02-0001</t>
  </si>
  <si>
    <t>Держатели пластмассовые с защелкой для труб диаметром 25 мм</t>
  </si>
  <si>
    <t>ФСБЦ-20.2.05.02-0011</t>
  </si>
  <si>
    <t>154
О</t>
  </si>
  <si>
    <t>Выключатель автоматический 1P, 16 А, 6 кА, характеристика C</t>
  </si>
  <si>
    <t>ФСБЦ-62.1.01.09-1243</t>
  </si>
  <si>
    <t>Кабельные проходки</t>
  </si>
  <si>
    <t>Раздел 5. Контур заземления периметральных шкафов (6 шт)</t>
  </si>
  <si>
    <t>Полоса 40х5, горячеоцинкованная NC2405</t>
  </si>
  <si>
    <t>Общий расчет ПЦ п.67</t>
  </si>
  <si>
    <t>Заземлитель вертикальный из круглой стали диаметром: 16 мм</t>
  </si>
  <si>
    <t>ГЭСНм08-02-471-04</t>
  </si>
  <si>
    <t>Сталь круглая Ст.Ф25 ГОСТ 2590-2006 горячеоцинкованная</t>
  </si>
  <si>
    <t>Общий расчет ПЦ п.438</t>
  </si>
  <si>
    <t>171</t>
  </si>
  <si>
    <t>Постановка болтов: строительных с гайками и шайбами</t>
  </si>
  <si>
    <t>ГЭСН09-05-003-01
установка зажимов заземления</t>
  </si>
  <si>
    <t>Зажим универсальный ЗУ-4ГЦ(24)</t>
  </si>
  <si>
    <t>Общий расчет ПЦ п.218
Комплектность зажима: пластина плоская "полоса" 72x72x3 мм (чертеж АЕЛИ.341499.399-14-01) - 2 шт., пластина формованная "круг" 72х72х3-24 мм (чертеж АЕЛИ.341499.399-12-14) - 1 шт., стандартные крепежные изделия из нержавеющей стали: болт М8x35 - 4 шт., гровер 8 - 4 шт., гайка М8 - 4 шт.;</t>
  </si>
  <si>
    <t>Смазка графитная общего назначения</t>
  </si>
  <si>
    <t>ФСБЦ-01.3.01.06-0033</t>
  </si>
  <si>
    <t>Лента-герметик 50х3 мм</t>
  </si>
  <si>
    <t>Общий расчет ПЦ п.232</t>
  </si>
  <si>
    <t>Раздел 6. Кабельная продукция</t>
  </si>
  <si>
    <t>175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</si>
  <si>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</si>
  <si>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ГЭСНм08-02-147-03</t>
  </si>
  <si>
    <t>Кабель до 35 кВ в проложенных трубах, блоках и коробах, масса 1 м кабеля: до 3 кг</t>
  </si>
  <si>
    <t>ГЭСНм08-02-148-03</t>
  </si>
  <si>
    <t>Кабель силовой с медными жилами ВБШвнг(A)-LS 5х25ок(N, PE)-660</t>
  </si>
  <si>
    <t>ФСБЦ-21.1.06.09-0032</t>
  </si>
  <si>
    <t>178</t>
  </si>
  <si>
    <t>Кабель до 35 кВ в проложенных трубах, блоках и коробах, масса 1 м кабеля: до 2 кг</t>
  </si>
  <si>
    <t>ГЭСНм08-02-148-02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</si>
  <si>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</si>
  <si>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ГЭСНм08-02-147-02</t>
  </si>
  <si>
    <t>180</t>
  </si>
  <si>
    <t>Кабель силовой с медными жилами ВВГнг(A)-LS 5х16мк-660</t>
  </si>
  <si>
    <t>ФСБЦ-21.1.06.09-0180</t>
  </si>
  <si>
    <t>182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</si>
  <si>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</si>
  <si>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ГЭСНм08-02-147-01</t>
  </si>
  <si>
    <t>183</t>
  </si>
  <si>
    <t>Кабель силовой с медными жилами ВВГнг(A)-LS 5х6мк-660</t>
  </si>
  <si>
    <t>ФСБЦ-21.1.06.09-0178</t>
  </si>
  <si>
    <t>184</t>
  </si>
  <si>
    <t>Кабель силовой с медными жилами ВВГнг(A)-LS 5х4мк-660</t>
  </si>
  <si>
    <t>ФСБЦ-21.1.06.09-0177</t>
  </si>
  <si>
    <t>Кабель силовой с медными жилами ВВГнг(A)-LS 3х6ок(N, PE)-660</t>
  </si>
  <si>
    <t>ФСБЦ-21.1.06.09-0154</t>
  </si>
  <si>
    <t>186</t>
  </si>
  <si>
    <t>Кабель силовой с медными жилами ВВГнг(A)-LS 3х4ок(N, PE)-660</t>
  </si>
  <si>
    <t>ФСБЦ-21.1.06.09-0153</t>
  </si>
  <si>
    <t>Кабель силовой с медными жилами ВВГнг(A)-LS 3х2,5ок(N, PE)-660</t>
  </si>
  <si>
    <t>ФСБЦ-21.1.06.09-0152</t>
  </si>
  <si>
    <t>188</t>
  </si>
  <si>
    <t>Кабель силовой с медными жилами ВВГнг(A)-LS 3х1,5ок(N, PE)-660</t>
  </si>
  <si>
    <t>ФСБЦ-21.1.06.09-0151</t>
  </si>
  <si>
    <t>Расключение в шкафу</t>
  </si>
  <si>
    <t>Провод по установленным стальным конструкциям и панелям, сечение: до 16 мм2</t>
  </si>
  <si>
    <t>ГЭСНм08-02-405-01</t>
  </si>
  <si>
    <t>190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</si>
  <si>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1х10мм² ПуГВнг</t>
  </si>
  <si>
    <t>Общий расчет ПЦ п.381</t>
  </si>
  <si>
    <t>191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</si>
  <si>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1х6мм² ПуГВнг</t>
  </si>
  <si>
    <t>Общий расчет ПЦ п.385</t>
  </si>
  <si>
    <t>192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</si>
  <si>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1х4мм² ПуГВнг</t>
  </si>
  <si>
    <t>Общий расчет ПЦ п.384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</si>
  <si>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1х2,5мм² ПуГВнг</t>
  </si>
  <si>
    <t>Общий расчет ПЦ п.382</t>
  </si>
  <si>
    <t>Заземление</t>
  </si>
  <si>
    <t>194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</si>
  <si>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1х16мм² ПуГВнг</t>
  </si>
  <si>
    <t>Общий расчет ПЦ п.387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</si>
  <si>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1х10мм² ПуГВнг</t>
  </si>
  <si>
    <t>Общий расчет ПЦ п.386</t>
  </si>
  <si>
    <t>Раздел 7. ЗИП</t>
  </si>
  <si>
    <t>197
О</t>
  </si>
  <si>
    <t>Выключатель автоматический OptiDin BM63, однополюсный, Iн=10 А, С 260501</t>
  </si>
  <si>
    <t>Общий расчет ПЦ п.324</t>
  </si>
  <si>
    <t>Система охранного освещения</t>
  </si>
  <si>
    <t>Раздел 1. Демонтажные работы с передачей демонтированного оборудования  Заказчику</t>
  </si>
  <si>
    <t>Установка опор наружного освещения металлических: фланцевых</t>
  </si>
  <si>
    <t>ГЭСН33-05-010-02</t>
  </si>
  <si>
    <t>Кронштейны специальные на опорах для светильников сварные металлические, количество рожков: 1</t>
  </si>
  <si>
    <t>ГЭСНм08-02-363-01</t>
  </si>
  <si>
    <t>Кронштейн "Переход" на: стене</t>
  </si>
  <si>
    <t>ГЭСНм08-02-364-02</t>
  </si>
  <si>
    <t>Светильник, устанавливаемый вне зданий с лампами: люминесцентными</t>
  </si>
  <si>
    <t>ГЭСНм08-02-369-02</t>
  </si>
  <si>
    <t>Перевозка на склад</t>
  </si>
  <si>
    <t>Погрузка в автотранспортное средство: материалы, перевозимые в ящиках, массой одного места от 81 до 250 кг</t>
  </si>
  <si>
    <t>28-1</t>
  </si>
  <si>
    <t>Разгрузка с автотранспортного средства: материалы, перевозимые в ящиках, массой одного места от 81 до 250 кг</t>
  </si>
  <si>
    <t>28-2</t>
  </si>
  <si>
    <t>Раздел 2. Осветительные приборы</t>
  </si>
  <si>
    <t>Комплекс осветительный светодиодный при высоте опоры: до 8 м</t>
  </si>
  <si>
    <t>ГЭСНм08-02-380-01</t>
  </si>
  <si>
    <t>Светильник светодиодный модульный,  - 5000 лм, КСС «Ш», 42 Вт, IP 66,  управление переключением режимов «дежурный»-«тревожный", дистанционное адресное управление (RS-485), комплектно с кабелями питания и управления длиной 12 м. «Заря-С», исп. «У»</t>
  </si>
  <si>
    <t>Общий расчет ПЦ п.144</t>
  </si>
  <si>
    <t>Кронштейн для крепления светильника ДАБР.301563.001-01 (по ТР) крепление на опору 120х80х3, высота 1 м, вынос 0,5 м</t>
  </si>
  <si>
    <t>Общий расчет ПЦ п.122</t>
  </si>
  <si>
    <t>Светильник светодиодный модульный,  - 5000 лм, КСС «Ш», 42 Вт, IP 66, комплектно с кабелем питания длиной 12 м. «Заря-С-L», исп. Н/У</t>
  </si>
  <si>
    <t>Общий расчет ПЦ п.145</t>
  </si>
  <si>
    <t>Светильник светодиодный модульный KEDR 2.0 СКУ,  - 8000 лм, КСС «Ш», 50 Вт, IP 66. LE-СКУ-32-050-1663-67Х</t>
  </si>
  <si>
    <t>Общий расчет ПЦ доп. п.339</t>
  </si>
  <si>
    <t>Прожектор светодиодный модульный - 24000 лм, КСС тип "К" 30°, 160 Вт, IP 67	 EVO-160-30-50КIP67-М60-02</t>
  </si>
  <si>
    <t>Общий расчет ПЦ п.127</t>
  </si>
  <si>
    <t>Прожектор светодиодный на низкой стойке, ручное управление, 11160 лм, 150 Вт, IP56 DH/1</t>
  </si>
  <si>
    <t>Общий расчет ПЦ п.433</t>
  </si>
  <si>
    <t>Узел крепления  нерегулируемый Заря-УК-4</t>
  </si>
  <si>
    <t>Общий расчет ПЦ п.146</t>
  </si>
  <si>
    <t>ГЭСНм08-02-363-01
12шт учтены в ГЭСНм08-02-380-01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</si>
  <si>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опорного фланца 75 мм</t>
  </si>
  <si>
    <t>ФСБЦ-07.2.02.02-0064
К2-1,0-1,0-0-1</t>
  </si>
  <si>
    <t>Кронштейны специальные на опорах для светильников сварные металлические, количество рожков: 2</t>
  </si>
  <si>
    <t>ГЭСНм08-02-363-02
2шт учтены в ГЭСНм08-02-380-01</t>
  </si>
  <si>
    <t>Кронштейн для консольных светильников двухрожковый (угол 180 градусов), d=48 мм, высота 1,0 м, вылет 1,0 м, угол наклона консоли 15 градусов К4-1,0-1,0-1-1</t>
  </si>
  <si>
    <t>Общий расчет ПЦ доп. п.22</t>
  </si>
  <si>
    <t>ГЭСНм08-02-363-01
монтаж кронштейнов на профиле BPM2930</t>
  </si>
  <si>
    <t>Кронштейн однорожковый оцинкованный приставной для консольных и подвесных светильников, высота 1200 мм, вылет 500 мм, диаметр кронштейна 48 мм, диаметр хомута 168 мм</t>
  </si>
  <si>
    <t>ФСБЦ-07.2.02.02-0066
К1Н-1,2-0,5</t>
  </si>
  <si>
    <t>Кронштейн для уличного светильника с переменным углом 350x48мм КР-3</t>
  </si>
  <si>
    <t>Общий расчет ПЦ п.412</t>
  </si>
  <si>
    <t>Раздел 3. Щиты и оборудование</t>
  </si>
  <si>
    <t>оборудование</t>
  </si>
  <si>
    <t>Приборы ПС приемно-контрольные, пусковые, концентратор: блок базовый на 10 лучей</t>
  </si>
  <si>
    <t>ГЭСНм10-08-001-01</t>
  </si>
  <si>
    <t>28
О</t>
  </si>
  <si>
    <t>Контроллер линии светильников Заря-КЛС</t>
  </si>
  <si>
    <t>Общий расчет ПЦ п.510</t>
  </si>
  <si>
    <t>Источник бесперебойного питания, Uвых=12 В SKAT-12-6.0DIN</t>
  </si>
  <si>
    <t>Общий расчет ПЦ п.493</t>
  </si>
  <si>
    <t>Фотореле с активным выносным фотодатчиком, 66х17,5х90, 220 В, 50 Гц Iн=16 А, 0,5 - 450 лк, IP68, –40…+60 °С, длина кабеля 10 м ФР-9М</t>
  </si>
  <si>
    <t>Общий расчет ПЦ п.317</t>
  </si>
  <si>
    <t>Присоединение к приборам концов жил электрических проводок под винт: с оконцеванием наконечником</t>
  </si>
  <si>
    <t>ГЭСНм11-08-001-01</t>
  </si>
  <si>
    <t>Li-ion аккумулятор Skat i-Battery 12-7 LiFePO4, 12 В, 7 Ач</t>
  </si>
  <si>
    <t>Общий расчет ПЦ доп. п.17</t>
  </si>
  <si>
    <t>Конструкции для установки приборов, масса: до 1 кг</t>
  </si>
  <si>
    <t>ГЭСНм11-01-001-01</t>
  </si>
  <si>
    <t>Аккумуляторный отсек АО-1/7 DIN</t>
  </si>
  <si>
    <t>Общий расчет ПЦ доп. п.18</t>
  </si>
  <si>
    <t>Щитки осветительные, устанавливаемые на стене: болтами на конструкции, масса щитка свыше 6 до 15 кг</t>
  </si>
  <si>
    <t>ГЭСНм08-03-599-13</t>
  </si>
  <si>
    <t>ЩО1 Щит групповой рабочего освещения ЩО1 в составе:</t>
  </si>
  <si>
    <t>Общий расчет ПЦ доп. п.351</t>
  </si>
  <si>
    <t>R5ST1062. Корпус навесной ST с М/П комплектно с замком</t>
  </si>
  <si>
    <t>в составе ЩО1</t>
  </si>
  <si>
    <t>293228. Выключатель автоматический OptiDin BM63, трехполюсный, Iн=10 А, С</t>
  </si>
  <si>
    <t>338009. Выключатель автоматический OptiDin BM63, трехполюсный, Iн=4 А, С</t>
  </si>
  <si>
    <t>260515 Выключатель автоматический OptiDin BM63, однополюсный, Iн=6 А, С</t>
  </si>
  <si>
    <t>260495 Выключатель автоматический OptiDin BM63, однополюсный, Iн=4 А, В</t>
  </si>
  <si>
    <t>260495 Выключатель автоматический OptiDin BM63, однополюсный, Iн=4 А, С</t>
  </si>
  <si>
    <t>321147 Контактор Контактор модульный OptiDin MK-100-2540-230AC 4Р, 4НО, Uупр=230В, Uн=400 В, Iн=25 А</t>
  </si>
  <si>
    <t>321131 Контактор Контактор модульный OptiDin MK-100-2011-230AC 2Р, НО+НЗ, Uупр=230В, Uн=230 В, Iн=20 А</t>
  </si>
  <si>
    <t>321123 Контактор Контактор модульный OptiDin MK-100-2020-230AC 2Р, 2НО, Uупр=230В, Uн=230 В, Iн=20 А</t>
  </si>
  <si>
    <t>SQ0715-0172 Кулачковый переключатель КПУ11-25/52 (1-0-2 2р)</t>
  </si>
  <si>
    <t>Кнопка SВ-7 "Стоп" красная 1з+1р d22мм/240В</t>
  </si>
  <si>
    <t>Кнопка SВ-7 "Пуск" зеленая 1з+1р d22мм/240В</t>
  </si>
  <si>
    <t>Лампа AD22DS(LED)матрица d=22мм красный 230В</t>
  </si>
  <si>
    <t>143229 Шина "N" нулевая на DIN-рейку в корпусе-4х11 групп</t>
  </si>
  <si>
    <t>143228 Шина "N" нулевая на DIN-рейку в корпусе-2х7групп</t>
  </si>
  <si>
    <t>289773 Клемма проходная винтовая OptiClip CTS-4-I-32A-(0,2-6)-серый</t>
  </si>
  <si>
    <t>289774 Клемма проходная винтовая OptiClip CTS-4-I-BU-32A-(0,2-6)-синий</t>
  </si>
  <si>
    <t>332741 Клемма проходная винтовая OptiClip CTS-4-I-32A-(0,2-4)-зеленый</t>
  </si>
  <si>
    <t>02140 DIN-рейка оцинкованная перфорированная OMEGA 3F, 35х7,5мм. l=2 м</t>
  </si>
  <si>
    <t>Раздел 4. Монтажные работы</t>
  </si>
  <si>
    <t>Крышка для перфорированного короба RL 40мм., l=2 м 00703RL</t>
  </si>
  <si>
    <t>Общий расчет ПЦ п.110</t>
  </si>
  <si>
    <t>Фиксатор RL DUCTAFIX RL6 для короба 06511RL</t>
  </si>
  <si>
    <t>Общий расчет ПЦ доп. п.23</t>
  </si>
  <si>
    <t>Профиль перфорированный монтажный длиной 2 м</t>
  </si>
  <si>
    <t>ГЭСНм08-02-397-01</t>
  </si>
  <si>
    <t>П-образный профиль PSM, L=3000 мм, толщина 2,5 мм, BPM2930</t>
  </si>
  <si>
    <t>Общий расчет ПЦ доп. п.338</t>
  </si>
  <si>
    <t>Шпилька М8х1000, CM200801</t>
  </si>
  <si>
    <t>Общий расчет ПЦ п.101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</si>
  <si>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</si>
  <si>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ГЭСНм11-04-020-01</t>
  </si>
  <si>
    <t>Панели и переключатели измерительных цепей: резисторы и конденсаторы</t>
  </si>
  <si>
    <t>ГЭСНм11-07-001-05</t>
  </si>
  <si>
    <t>Терминатор интерфейса RS-485, резистор 120 Ом</t>
  </si>
  <si>
    <t>Общий расчет ПЦ п.302</t>
  </si>
  <si>
    <t>Клемма ответвительная СМК 222-424 </t>
  </si>
  <si>
    <t>Общий расчет ПЦ п.227</t>
  </si>
  <si>
    <t>Коробка ответвительная, размеры 100х100х50 мм</t>
  </si>
  <si>
    <t>ФСБЦ-20.5.02.04-0001</t>
  </si>
  <si>
    <t>40-03215 Коробка распределительная, безгалогенная (HF), атмосферостойкая, IP55, У1, 200х150х75мм</t>
  </si>
  <si>
    <t>Общий расчет ПЦ доп. п.15</t>
  </si>
  <si>
    <t>289775 Клемма винтовая OptiClip CTS-6-I-41A-(0,5-6)-серый</t>
  </si>
  <si>
    <t>Общий расчет ПЦ доп. п.11</t>
  </si>
  <si>
    <t>289776 Клемма винтовая OptiClip CTS-6-I-BU-41A-(0,5-6)-синий</t>
  </si>
  <si>
    <t>Общий расчет ПЦ доп. п.12</t>
  </si>
  <si>
    <t>289788 Клемма заземляющая винтовая OptiClip CGT-6-PE-I-(0,2-6)-PEN</t>
  </si>
  <si>
    <t>Общий расчет ПЦ доп. п.13</t>
  </si>
  <si>
    <t>332733 Перемычка винтовая OptiClip СА721/3</t>
  </si>
  <si>
    <t>Общий расчет ПЦ доп. п.14</t>
  </si>
  <si>
    <t>DIN-рейка оцинкованная 20см YDN10-0020</t>
  </si>
  <si>
    <t>Общий расчет ПЦ п.178</t>
  </si>
  <si>
    <t>Рамка со штифтами на винтах и гайках с шайбами</t>
  </si>
  <si>
    <t>ГЭСНм10-01-001-13
применительно</t>
  </si>
  <si>
    <t>LP3000 Пластина монтажная вертикальная</t>
  </si>
  <si>
    <t>Общий расчет ПЦ доп. п.35</t>
  </si>
  <si>
    <t>CM010610 Винт с крестообразным шлицем М6х10</t>
  </si>
  <si>
    <t>Общий расчет ПЦ п.570</t>
  </si>
  <si>
    <t>CM100600 Гайка с насечкой М6 DIN 6923</t>
  </si>
  <si>
    <t>Общий расчет ПЦ п.574</t>
  </si>
  <si>
    <t>Разъем RJ-45 (8P8C) под витую пару, категория 5, универсальный, экранированный TWT-PL45-8P8C-V</t>
  </si>
  <si>
    <t>Общий расчет ПЦ п.434</t>
  </si>
  <si>
    <t>Сверление горизонтальных отверстий в железобетонных конструкциях стен перфоратором глубиной 200 мм диаметром: до 20 мм</t>
  </si>
  <si>
    <t>ГЭСН46-03-014-45</t>
  </si>
  <si>
    <t>На каждые 10 мм изменения глубины сверления добавлять или исключать: к норме 46-03-014-45</t>
  </si>
  <si>
    <t>ГЭСН46-03-014-58
до 40мм</t>
  </si>
  <si>
    <t>ГЭСН46-03-014-58
до 70мм</t>
  </si>
  <si>
    <t>Установка анкерных болтов: механических с контролем момента затяжки</t>
  </si>
  <si>
    <t>ГЭСН06-03-004-06</t>
  </si>
  <si>
    <t>Анкер-клин 5х40 (диаметр х длина) желтопассированный из стали С1015</t>
  </si>
  <si>
    <t>Общий расчет ПЦ доп. п.95</t>
  </si>
  <si>
    <t>Анкер клиновой MTP-G для статических и динамических нагрузок, M8x75</t>
  </si>
  <si>
    <t>Общий расчет ПЦ доп. п.96</t>
  </si>
  <si>
    <t>Комплект крепления на опору, ВхШхГ (10х150х10мм). OptiBox P-U-200 арт.254016</t>
  </si>
  <si>
    <t>Металлорукав герметичный в ПВХ-изоляции с пониженным дымовыделением, с протяжкой, номинальный диаметр 25 мм РЗ-ЦПнг 25</t>
  </si>
  <si>
    <t>Общий расчет ПЦ п.243</t>
  </si>
  <si>
    <t>Металлорукав герметичный в ПВХ-изоляции с пониженным дымовыделением, с протяжкой, номинальный диаметр 20 мм РЗ-ЦПнг 20</t>
  </si>
  <si>
    <t>Общий расчет ПЦ п.242</t>
  </si>
  <si>
    <t>Дюбель многофункциональный MU-S 6x45 с шурупом 1380086</t>
  </si>
  <si>
    <t>Монтаж термоусаживаемой манжеты из трубки для кабеля</t>
  </si>
  <si>
    <t>ГЭСНм08-02-200-01</t>
  </si>
  <si>
    <t>ТУТнг-16/8 Трубка термоусаживаемая</t>
  </si>
  <si>
    <t>ТУТнг-2,5/1,25 Трубка термоусаживаемая</t>
  </si>
  <si>
    <t>ТУТнг-2/1 Трубка термоусаживаемая</t>
  </si>
  <si>
    <t>Общий расчет ПЦ п.308</t>
  </si>
  <si>
    <t>Наконечники кабельные медные луженые 10-8-5</t>
  </si>
  <si>
    <t>ФСБЦ-20.2.10.04-0003</t>
  </si>
  <si>
    <t>НШВИ 4,0-09 арт.UGN10-004-04-09 Наконечник-гильза 4мм2 с изолированным фланцем (100 шт./уп.)</t>
  </si>
  <si>
    <t>Общий расчет ПЦ п.287</t>
  </si>
  <si>
    <t>НШВИ 2,5-08 арт.UGN10-D25-04-08 Наконечник-гильза 2,5мм2 с изолированным фланцем (100 шт./уп.)</t>
  </si>
  <si>
    <t>Общий расчет ПЦ п.286</t>
  </si>
  <si>
    <t>НШВИ 1,5-08 арт.UGN10-D15-03-08 Наконечник-гильза 1,5мм2 с изолированным фланцем (100 шт./уп.)</t>
  </si>
  <si>
    <t>Общий расчет ПЦ п.285</t>
  </si>
  <si>
    <t>CIC55554SQW Маркировка для кабеля квадрат 55/55 (40шт./уп.)</t>
  </si>
  <si>
    <t>Общий расчет ПЦ доп. п.16</t>
  </si>
  <si>
    <t>Хомуты-стяжки кабельные нейлоновые, размеры 3,6х150 мм</t>
  </si>
  <si>
    <t>ФСБЦ-20.1.02.18-1072</t>
  </si>
  <si>
    <t>Хомуты-стяжки кабельные (бандажи), размеры 3,6х200 мм</t>
  </si>
  <si>
    <t>ФСБЦ-20.1.02.18-0001</t>
  </si>
  <si>
    <t>Хомут из нержавеющей стали AISI 316L 4,6х175 мм (50шт./уп), 27604</t>
  </si>
  <si>
    <t>Общий расчет ПЦ доп. п.342</t>
  </si>
  <si>
    <t>Раздел 5. Кабельные проходки</t>
  </si>
  <si>
    <t>Раздел 6. Опоры</t>
  </si>
  <si>
    <t>Устройство ответвлений к осветительным приборам</t>
  </si>
  <si>
    <t>Установка опор освещения в грунт (установка опор учтена в ГЭСНм08-02-380-01) РД л.8</t>
  </si>
  <si>
    <t>Шнековое бурение скважин станками типа ЛБУ-50 глубиной бурения до 10 м в грунтах группы: 1</t>
  </si>
  <si>
    <t>ГЭСН04-01-037-01</t>
  </si>
  <si>
    <t>Шнек для бурения скважин в грунтах группы 1-4, длина 4000 мм, диаметр 600 мм</t>
  </si>
  <si>
    <t>ФСБЦ-01.4.01.10-0081</t>
  </si>
  <si>
    <t>Планировка площадей: ручным способом, группа грунтов 1</t>
  </si>
  <si>
    <t>1000 м2</t>
  </si>
  <si>
    <t>ГЭСН01-02-027-04
разравнивание избыточного грунта</t>
  </si>
  <si>
    <t>Устройство основания под фундаменты: щебеночного</t>
  </si>
  <si>
    <t>ГЭСН08-01-002-02</t>
  </si>
  <si>
    <t>Щебень из гравия для строительных работ М 800, фракция 20-40 мм</t>
  </si>
  <si>
    <t>ФСБЦ-02.2.05.04-2234</t>
  </si>
  <si>
    <t>Устройство монолитных бетонных фундаментов заглубленных: на разных отметках с опорой</t>
  </si>
  <si>
    <t>ГЭСН33-05-009-02</t>
  </si>
  <si>
    <t>Смеси бетонные мелкозернистого бетона (БСМ), класс В15 (М200)</t>
  </si>
  <si>
    <t>ФСБЦ-04.1.02.01-0006</t>
  </si>
  <si>
    <t>Закладная деталь ФМ 0,133-2,0</t>
  </si>
  <si>
    <t>Общий расчет ПЦ доп. п.101</t>
  </si>
  <si>
    <t>ОГКС-5 Опора освещения граненая коническая наколоняемая, высота 5,0 м, фланец 295х295 мм</t>
  </si>
  <si>
    <t>Общий расчет ПЦ п.124</t>
  </si>
  <si>
    <t>Комплект лебедки для складывания ОГКС</t>
  </si>
  <si>
    <t>Общий расчет ПЦ п.119</t>
  </si>
  <si>
    <t>Заземление опор</t>
  </si>
  <si>
    <t>Полоса 40х4, горячеоцинкованная NC2444</t>
  </si>
  <si>
    <t>Общий расчет ПЦ п.66</t>
  </si>
  <si>
    <t>Сталь круглая Ст.Ф24 ГОСТ 2590-2006 горячеоцинкованная</t>
  </si>
  <si>
    <t>Общий расчет ПЦ п.402</t>
  </si>
  <si>
    <t>ГЭСН15-07-001-01</t>
  </si>
  <si>
    <t>Изготовление и установка кронштейнов для монтажа прожекторов ELF1.1-ELF1.7 (РД, Лист 13)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</si>
  <si>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</si>
  <si>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ФСБЦ-07.2.07.12-0001</t>
  </si>
  <si>
    <t>Окраска металлических огрунтованных поверхностей: эмалью двухкомпонентной битумно-полимерной с содержанием хлорсульфированного полиэтилена</t>
  </si>
  <si>
    <t>100 м2</t>
  </si>
  <si>
    <t>ГЭСН13-03-004-20</t>
  </si>
  <si>
    <t>Эмаль двухкомпонентная битумно-полимерная с содержанием хлорсульфированного полиэтилена для коррозийной защиты металлических конструкций и устройства, гидроизоляции кровельных покрытий и железобетонных конструкций, расход 0,3 кг/м2 при толщине слоя 0,13 мм</t>
  </si>
  <si>
    <t>ФСБЦ-14.4.04.06-0004</t>
  </si>
  <si>
    <t>Грунтовка двухкомпонентная быстросохнущая эпоксидная, полиамидного отверждения, с добавлением цинкофосфата</t>
  </si>
  <si>
    <t>ФСБЦ-14.4.01.09-0503
(1л-0,96кг) Грунт-эмаль "ПРИМ ПЛАТИНА"</t>
  </si>
  <si>
    <t>крепление ELP3.1-ELP3.7 к кронштейнам</t>
  </si>
  <si>
    <t>Болт с шестигранной головкой М5х35, горячеоцинкованный</t>
  </si>
  <si>
    <t>Общий расчет ПЦ доп. п.100</t>
  </si>
  <si>
    <t>CM100500HDZ Гайка с насечкой, препятствующей откручиванию М5, горячеоцинкованная</t>
  </si>
  <si>
    <t>Общий расчет ПЦ доп. п.192</t>
  </si>
  <si>
    <t>CM120600HDZ Шайба М5 кузовная DIN9021, горячеоцинкованная</t>
  </si>
  <si>
    <t>Общий расчет ПЦ доп. п.193</t>
  </si>
  <si>
    <t>Восстановление оцинкованного покрытия</t>
  </si>
  <si>
    <t>Окраска металлических огрунтованных поверхностей: грунт-краской цинконаполненной однокомпонентной полиуретановой</t>
  </si>
  <si>
    <t>ГЭСН13-03-004-28
Восстановление оцинкованного покрытия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</si>
  <si>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</si>
  <si>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ФСБЦ-14.2.01.06-0006</t>
  </si>
  <si>
    <t>Раздел 7. Кабельная продукция</t>
  </si>
  <si>
    <t>Кабель силовой, многожильный с изоляцией и оболочкой из поливинилхлоридных композиций пониженной пожарной опасности, сечением 2х1,0 мм² ВВГнг(А)-LS</t>
  </si>
  <si>
    <t>Общий расчет ПЦ п.362</t>
  </si>
  <si>
    <t>ГЭСНм10-01-054-03
применительно, по лоткам</t>
  </si>
  <si>
    <t>ГЭСНм08-02-412-02</t>
  </si>
  <si>
    <t>Кабель симметричный для интерфейса, изоляция из пористого полиэтилена, экранированный, оболочка из поливинилхлоридного пластиката КИПвЭВ 2х2х0,78</t>
  </si>
  <si>
    <t>Общий расчет ПЦ п.365</t>
  </si>
  <si>
    <t>Кабель симметричный для структурированных кабельных систем (UTP) категории 5e КВП-5е 4х2х0,52</t>
  </si>
  <si>
    <t>Общий расчет ПЦ п.368</t>
  </si>
  <si>
    <t>Провод силовой установочный с медными жилами ПуГВ 1х10-450</t>
  </si>
  <si>
    <t>ФСБЦ-21.2.03.05-0072</t>
  </si>
  <si>
    <t>Провод силовой установочный с медными жилами ПуГВ 1х4-450</t>
  </si>
  <si>
    <t>ФСБЦ-21.2.03.05-0068</t>
  </si>
  <si>
    <t>Раздел 8. ЗИП</t>
  </si>
  <si>
    <t>Система контроля и управления доступом. Специальные технические средства досмотра</t>
  </si>
  <si>
    <t>Монтаж видеодомофона</t>
  </si>
  <si>
    <t>ГЭСНм10-10-007-02</t>
  </si>
  <si>
    <t>Установка дверного доводчика к металлическим дверям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</si>
  <si>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</si>
  <si>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Коробка кабельная соединительная или разветвительная</t>
  </si>
  <si>
    <t>Раздел 2. Монтаж оборудования</t>
  </si>
  <si>
    <t>Приборы приемно-контрольные объектовые на: 2 луча</t>
  </si>
  <si>
    <t>ГЭСНм10-08-001-09</t>
  </si>
  <si>
    <t>ГЭСНм08-01-081-05</t>
  </si>
  <si>
    <t>ГЭСН09-04-012-02</t>
  </si>
  <si>
    <t>За каждый последующий подключаемый конец добавлять: к норме 08-01-081-05</t>
  </si>
  <si>
    <t>ГЭСНм08-01-081-07</t>
  </si>
  <si>
    <t>45</t>
  </si>
  <si>
    <t>48</t>
  </si>
  <si>
    <t>Шкаф (пульт) управления навесной, высота, ширина и глубина: до 600х600х350 мм</t>
  </si>
  <si>
    <t>ГЭСНм08-03-573-04</t>
  </si>
  <si>
    <t>Шкаф сварной навесной с монтажной платой, 500x600x300 мм R5ST0563</t>
  </si>
  <si>
    <t>Общий расчет ПЦ п.99</t>
  </si>
  <si>
    <t>Усиленные кронштейны для настенного крепления R5A55</t>
  </si>
  <si>
    <t>Термошкаф ТШ-11</t>
  </si>
  <si>
    <t>Общий расчет ПЦ п.439</t>
  </si>
  <si>
    <t>Комплект крепления для термошкафа Тахион (настенный)</t>
  </si>
  <si>
    <t>Общий расчет ПЦ доп. п.329</t>
  </si>
  <si>
    <t>Замок для термошкафа Тахион</t>
  </si>
  <si>
    <t>Общий расчет ПЦ доп. п.328</t>
  </si>
  <si>
    <t>ГЭСНм10-01-001-13</t>
  </si>
  <si>
    <t>Проходная клемма, 2 точки подключения, 2,5 кв.мм ZEFC200GR</t>
  </si>
  <si>
    <t>Общий расчет ПЦ п.69</t>
  </si>
  <si>
    <t>Торцевая крышка для клемм ZEFC201GR</t>
  </si>
  <si>
    <t>Общий расчет ПЦ п.82</t>
  </si>
  <si>
    <t>Эквипотенциальная гребенка на 10 контактов 2,5 кв.мм ZEFB0210B</t>
  </si>
  <si>
    <t>Общий расчет ПЦ п.103</t>
  </si>
  <si>
    <t>DIN рейка 2000мм 35х7.5 перфорированная OMEGA 3F 2140</t>
  </si>
  <si>
    <t>Кабельный ввод, 16 отверстий R5HTC16</t>
  </si>
  <si>
    <t>Общий расчет ПЦ п.30</t>
  </si>
  <si>
    <t>Площадка для стяжек, 27х27, черная 25475-3MV</t>
  </si>
  <si>
    <t>Общий расчет ПЦ п.65</t>
  </si>
  <si>
    <t>Выключатель автоматический OptiDin BM63, однополюсный, Iн=2 А, С OptiDin BM63-1B2-УХЛ3 260491</t>
  </si>
  <si>
    <t>Общий расчет ПЦ п.194</t>
  </si>
  <si>
    <t>Шина PE "земля" ШНИ-8х12-14-Д-Ж</t>
  </si>
  <si>
    <t>Общий расчет ПЦ доп. п.7</t>
  </si>
  <si>
    <t>Хомуты-стяжки кабельные нейлоновые, размеры 4,8х200 мм</t>
  </si>
  <si>
    <t>ФСБЦ-20.1.02.18-1094</t>
  </si>
  <si>
    <t>Хомут из нержавеющей стали AISI 304 13х400 (20шт/уп)</t>
  </si>
  <si>
    <t>упак.</t>
  </si>
  <si>
    <t>Индустриальная гофрированная труба из полиамида (серия F2), DN 17мм PA611721F2</t>
  </si>
  <si>
    <t>Общий расчет ПЦ п.222</t>
  </si>
  <si>
    <t>Держатель оцинкованный двусторонний, Dн=25–26 мм 53357R</t>
  </si>
  <si>
    <t>Общий расчет ПЦ п.22</t>
  </si>
  <si>
    <t>PAM23M25N  Муфта труба-коробка DN 23 мм, М25х1,5, полиамид, цвет черный АО "ДКС"</t>
  </si>
  <si>
    <t>Общий расчет ПЦ доп. п.326</t>
  </si>
  <si>
    <t>Соединение на стык GM 25x17 591</t>
  </si>
  <si>
    <t>Общий расчет ПЦ п.80</t>
  </si>
  <si>
    <t>Короб кабельный (кабель-канал) ПВХ с крышкой, с направляющими, размеры 60х40 мм</t>
  </si>
  <si>
    <t>ФСБЦ-20.2.05.04-0080</t>
  </si>
  <si>
    <t>Накладки на стык для кабель-канала, размеры 60х40 мм</t>
  </si>
  <si>
    <t>ФСБЦ-20.2.05.06-1026</t>
  </si>
  <si>
    <t>Накладка на стык крышки TA-GN 60x40 00885</t>
  </si>
  <si>
    <t>Общий расчет ПЦ п.61</t>
  </si>
  <si>
    <t>ГЭСНм10-04-066-04</t>
  </si>
  <si>
    <t>Коробка ответвительная алюминиевая, P66/IP67, 90х90х53мм 65300</t>
  </si>
  <si>
    <t>Общий расчет ПЦ п.44</t>
  </si>
  <si>
    <t>Блок клеммный 12р, 2,5мм.кв. 43112NY</t>
  </si>
  <si>
    <t>Общий расчет ПЦ п.18</t>
  </si>
  <si>
    <t>Кронштейн для магнита К-02 290893</t>
  </si>
  <si>
    <t>Кронштейн для датчика К-03 290895</t>
  </si>
  <si>
    <t>Разъём RJ-45 FTP для кабеля кат.5E CS3-1C5EF</t>
  </si>
  <si>
    <t>Общий расчет ПЦ п.435</t>
  </si>
  <si>
    <t>Колпачок изолирующий для разъема RJ-45 PVC серый CS4-11</t>
  </si>
  <si>
    <t>Общий расчет ПЦ п.407</t>
  </si>
  <si>
    <t>Саморез 3,5х50 мм с дюбелем F6 CM06541 (100шт/уп)</t>
  </si>
  <si>
    <t>Сверление горизонтальных отверстий в бетонных конструкциях стен перфоратором глубиной 200 мм диаметром: свыше 55 мм до 65 мм</t>
  </si>
  <si>
    <t>ГЭСН46-03-013-52</t>
  </si>
  <si>
    <t>На каждые 10 мм изменения глубины сверления добавлять или исключать: к норме 46-03-013-52</t>
  </si>
  <si>
    <t>ГЭСН46-03-013-65
до 300мм</t>
  </si>
  <si>
    <t>Трубы стальные сварные оцинкованные водогазопроводные с резьбой, легкие, номинальный диаметр 50 мм, толщина стенки 3 мм</t>
  </si>
  <si>
    <t>ФСБЦ-23.3.06.01-0006</t>
  </si>
  <si>
    <t>Раздел 4. Кабельная продукция</t>
  </si>
  <si>
    <t>Кабель симметричный  для структурированных кабельных систем (U/UTP) категории 5, огнестойкий,  c пониженным дымо- и газовыделением СПЕЦЛАН FTP-5нг(А)-FRHF 4x2x0,52</t>
  </si>
  <si>
    <t>Общий расчет ПЦ п.364</t>
  </si>
  <si>
    <t>КСВЭВнг(А)-LS 4x2x0,8 Кабель для систем сигнализации</t>
  </si>
  <si>
    <t>Кабель пожарной сигнализации КПСЭнг(A)-FRLS 2х2х1</t>
  </si>
  <si>
    <t>ФСБЦ-21.1.08.01-0315</t>
  </si>
  <si>
    <t>КПСЭнг(А)-FRHF 5x2x0,75  Кабель симметричный для систем охраны и противопожарной защиты огнестойкий, групповой прокладки, с пониженным дымо- и газовыделением ООО НПП «Спецкабель»</t>
  </si>
  <si>
    <t>Общий расчет ПЦ доп. п.330</t>
  </si>
  <si>
    <t>Кабель коаксиальный радиочастотный для систем кабельного/спутникового телевидения и видеонаблюдения, групповой прокладки, не выделяющий коррозионно-активных газообразных продуктов при горении и тлении РК 75-3,7-330фнг(A)-HF</t>
  </si>
  <si>
    <t>Общий расчет ПЦ доп. п.84</t>
  </si>
  <si>
    <t>50</t>
  </si>
  <si>
    <t>Сверление вертикальных отверстий в железобетонных конструкциях полов перфоратором глубиной 200 мм диаметром: до 20 мм</t>
  </si>
  <si>
    <t>ГЭСН46-03-014-01</t>
  </si>
  <si>
    <t>Песок природный для строительных работ II класс, средний</t>
  </si>
  <si>
    <t>ФСБЦ-02.3.01.02-1118</t>
  </si>
  <si>
    <t>Кабеленесущие и вспомогательные конструкции</t>
  </si>
  <si>
    <t>Раздел 1. Кабеленесущие конструкции</t>
  </si>
  <si>
    <t>Кабельный короб на линейных участках, в составе:</t>
  </si>
  <si>
    <t>Короб металлический на конструкциях, кронштейнах, по фермам и колоннам, длина: 3 м</t>
  </si>
  <si>
    <t>ГЭСНм08-02-396-02</t>
  </si>
  <si>
    <t>Лоток перфорированный 150х100 L3000, горячеоцинкованный, 35342HDZ</t>
  </si>
  <si>
    <t>Общий расчет ПЦ п.600</t>
  </si>
  <si>
    <t>Крышка с заземлением на лоток осн.150 L3000, горячеоцинкованный, 35523HDZ</t>
  </si>
  <si>
    <t>Общий расчет ПЦ п.597</t>
  </si>
  <si>
    <t>Соединения коробов на прямых участках, в составе:</t>
  </si>
  <si>
    <t>Винт с крестообразным шлицем М6х10, СМ010610</t>
  </si>
  <si>
    <t>Гайка с насечкой, препятствующей откручиванию М6, CM100600</t>
  </si>
  <si>
    <t>Винт для электрического соединения М5х8 СМ030508</t>
  </si>
  <si>
    <t>Общий расчет ПЦ п.567</t>
  </si>
  <si>
    <t>Держатель крышки, цинк-ламельный 38500ZL</t>
  </si>
  <si>
    <t>Общий расчет ПЦ п.579</t>
  </si>
  <si>
    <t>Угловые соединения горизонтальные от 0⁰ до 90⁰, в составе</t>
  </si>
  <si>
    <t>Соединитель регулируемый горизонтальный H100 LP0101</t>
  </si>
  <si>
    <t>Общий расчет ПЦ п.612</t>
  </si>
  <si>
    <t>Никелированная пластина для заземления PTCE 37501R</t>
  </si>
  <si>
    <t>Общий расчет ПЦ п.602</t>
  </si>
  <si>
    <t>Гайка с насечкой, препятствующей откручиванию М5 CM100500</t>
  </si>
  <si>
    <t>Общий расчет ПЦ п.573</t>
  </si>
  <si>
    <t>Угловые соединения горизонтальные 90⁰, в составе:</t>
  </si>
  <si>
    <t>Угол CPO 90 горизонтальный 90° 150х100, в комплекте с крепёжными элементами, горячеоцинкованный, 36042КHDZ</t>
  </si>
  <si>
    <t>Общий расчет ПЦ п.616</t>
  </si>
  <si>
    <t>Крышка на угол CPO 90 горизонтальный 90° осн.150, горячеоцинкованный, 38003HDZ</t>
  </si>
  <si>
    <t>Общий расчет ПЦ п.596</t>
  </si>
  <si>
    <t>Угловые соединения вертикальные от 0⁰ до 90⁰, в составе:</t>
  </si>
  <si>
    <t>Соединитель лотков шарнирный GSV H100 в комплекте с метизами, горячеоцинкованный, 30015КHDZ</t>
  </si>
  <si>
    <t>Общий расчет ПЦ п.611</t>
  </si>
  <si>
    <t>Защитный ограничитель RP осн. 150, 36910</t>
  </si>
  <si>
    <t>Общий расчет ПЦ п.582</t>
  </si>
  <si>
    <t>Соединения Т-образные горизонтальные, в составе:</t>
  </si>
  <si>
    <t>Ответвитель DL 150х100 в комплекте с крепежными элементами, горячеоцинкованный, 36264КHDZ</t>
  </si>
  <si>
    <t>Общий расчет ПЦ п.603</t>
  </si>
  <si>
    <t>Крышка на ответвитель DL осн.150, горячеоцинкованная в комплекте с метизами и пластинами PTCE, 38364КHDZ</t>
  </si>
  <si>
    <t>Общий расчет ПЦ доп. п.184</t>
  </si>
  <si>
    <t>Заглушки на концах участков, в составе:</t>
  </si>
  <si>
    <t>Заглушка сборная TC 150х100,  горячеоцинкованная, 30266HDZ</t>
  </si>
  <si>
    <t>Общий расчет ПЦ п.581</t>
  </si>
  <si>
    <t>Изделия и материалы для установки отдельных стоек для кабельных коробов на ж/б основание</t>
  </si>
  <si>
    <t>Изделия и материалы для установки отдельных стоек для кабельных коробов</t>
  </si>
  <si>
    <t>Блок кабельных конструкций из одинарных или сдвоенных стоек из угловой стали (без полок), устанавливаемый на: потолке при высоте сдвоенной стойки свыше 800 до 1200 мм</t>
  </si>
  <si>
    <t>ГЭСНм08-02-152-20
Прим. Монтаж подвесов</t>
  </si>
  <si>
    <t>Подвес вертикальный двойной усиленный L2000, горячеоцинкованный, BSD9220HDZ</t>
  </si>
  <si>
    <t>Общий расчет ПЦ п.606</t>
  </si>
  <si>
    <t>ГЭСН09-05-006-01
Прим. резка шпилек</t>
  </si>
  <si>
    <t>Шпилька резьбовая М12х1000 DIN 975 нержавеющая сталь А2, нарезанная на отрезки 250 мм</t>
  </si>
  <si>
    <t>Общий расчет ПЦ доп. п.204</t>
  </si>
  <si>
    <t>Гайка М12 с насечкой, препятствующей отвинчиванию DIN 6923, CM101200INOX</t>
  </si>
  <si>
    <t>Общий расчет ПЦ доп. п.205</t>
  </si>
  <si>
    <t>Шайба М12 кузовная DIN 9021, CM121200INOX</t>
  </si>
  <si>
    <t>Общий расчет ПЦ доп. п.206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</si>
  <si>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C1, C2, объем 500 мл</t>
  </si>
  <si>
    <t>ФСБЦ-14.1.06.06-1024</t>
  </si>
  <si>
    <t>Изделия и материалы для установки отдельных стоек для кабельных коробов, в грунт</t>
  </si>
  <si>
    <t>Установка металлических столбов высотой до 4 м: с погружением в бетонное основание</t>
  </si>
  <si>
    <t>ГЭСН09-08-001-01</t>
  </si>
  <si>
    <t>Труба 80х3,0 ГОСТ 30245-2003/В-Ст3пс5 ГОСТ 27772-2015 L=2400 с готовым заводским полимерным покрытием</t>
  </si>
  <si>
    <t>Общий расчет ПЦ п.673</t>
  </si>
  <si>
    <t>Заглушка 80х80 ВЧ ПИРАМИДА</t>
  </si>
  <si>
    <t>Общий расчет ПЦ п.732</t>
  </si>
  <si>
    <t>Смеси бетонные мелкозернистого бетона (БСМ), класс В15 (М200),  F100 W8 ГОСТ 7473-2010​</t>
  </si>
  <si>
    <t>Установка консолей для кабельных коробов на металлические стойки:</t>
  </si>
  <si>
    <t>Консоль с опорой ML осн.200 мм, горячеоцинкованная BBL5020HDZ</t>
  </si>
  <si>
    <t>Общий расчет ПЦ п.587</t>
  </si>
  <si>
    <t>Болт М10х120 с шестигранной головкой, оцинкованный DIN 933</t>
  </si>
  <si>
    <t>Общий расчет ПЦ п.719</t>
  </si>
  <si>
    <t>Кузовная оцинкованная шайба DIN9021 М10</t>
  </si>
  <si>
    <t>Общий расчет ПЦ п.740</t>
  </si>
  <si>
    <t>Гайка антивандальная A2 M10 SW17</t>
  </si>
  <si>
    <t>Общий расчет ПЦ п.724</t>
  </si>
  <si>
    <t>Установка консолей для кабельных коробов на ж/б или кирпичные стены:</t>
  </si>
  <si>
    <t>Сверление горизонтальных отверстий в бетонных конструкциях стен перфоратором глубиной 200 мм диаметром: до 20 мм</t>
  </si>
  <si>
    <t>ГЭСН46-03-013-45
Применит.Сверление кирпичных стен</t>
  </si>
  <si>
    <t>На каждые 10 мм изменения глубины сверления добавлять или исключать: к норме 46-03-013-45</t>
  </si>
  <si>
    <t>ГЭСН46-03-013-58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</si>
  <si>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20 мм</t>
  </si>
  <si>
    <t>ФСБЦ-01.7.17.09-1245
НПРМ сб 46</t>
  </si>
  <si>
    <t>ГЭСН06-03-004-06
крепление консолей анкерами</t>
  </si>
  <si>
    <t>Болты анкерные с гайкой стальные фрикционные расклинивающиеся, с наружной резьбой М10, диаметр 12 мм, длина 120 мм</t>
  </si>
  <si>
    <t>ФСБЦ-01.7.15.02-0021</t>
  </si>
  <si>
    <t>Изделия для крепления коробов металлических на консолях</t>
  </si>
  <si>
    <t>Винт с гладкой головкой и квадратным подголовником М6х20, СМ010620</t>
  </si>
  <si>
    <t>Общий расчет ПЦ п.568</t>
  </si>
  <si>
    <t>Прижим кабельного лотка LP1000</t>
  </si>
  <si>
    <t>Общий расчет ПЦ п.607</t>
  </si>
  <si>
    <t>Переход кабельных коробов к кабельной канализации</t>
  </si>
  <si>
    <t>Изделия для ответвления коробов:</t>
  </si>
  <si>
    <t>Ответвитель DL 150х100 в комплекте с крепежными элементами и соединительными пластинами, необходимыми для монтажа, горячеоцинкованный, 36264КHDZ</t>
  </si>
  <si>
    <t>Соединение угловое вертикальное внешнее 90°, в составе:</t>
  </si>
  <si>
    <t>Угол CD 90 вертикальный внеш. 90° 150/100 в комплекте с крепежными элементами и соединительными пластинами, необходимыми для монтажа, горячеоцинкованный, 36822KHDZ</t>
  </si>
  <si>
    <t>Общий расчет ПЦ п.615</t>
  </si>
  <si>
    <t>Крышка на угол CD 90 вертикальный внеш. 90° осн.150, 38243HDZ</t>
  </si>
  <si>
    <t>Общий расчет ПЦ п.592</t>
  </si>
  <si>
    <t>Никелированная пластина для заземления PTCE, 37501R</t>
  </si>
  <si>
    <t>Кабельные переходы к складным опорам освещения и СОТ, устанавливаемым в грунт, с 2 рядов коробов</t>
  </si>
  <si>
    <t>Крышка CD 90 на угол вертикальный внеш. 90° осн.150, горячеоцинкованная, 38243HDZ</t>
  </si>
  <si>
    <t>Соединение Т-образное вертикальное</t>
  </si>
  <si>
    <t>Ответвитель TD Т-образный вертикальный осн.150 H100 в комплекте с крепежными элементами и соединительными пластинами, необходимымидля монтажа, горячеоцинкованный, 37113KHDZ</t>
  </si>
  <si>
    <t>Общий расчет ПЦ п.604</t>
  </si>
  <si>
    <t>Крышка на ответвитель TD осн.150, горячеоцинкованная, в комплекте с метизами и пластинами PTCE 38303KHDZ</t>
  </si>
  <si>
    <t>Общий расчет ПЦ доп. п. 337</t>
  </si>
  <si>
    <t>Подземная часть перехода</t>
  </si>
  <si>
    <t>Земляные работы (РД, лист 9) - 15 переходов</t>
  </si>
  <si>
    <t>ГЭСН01-02-027-04
Планировка  вручную оставшегося после обратной засыпки   разработанного грунта, толщиной слоя 100мм</t>
  </si>
  <si>
    <t>монтаж кабельной канализации</t>
  </si>
  <si>
    <t>Заглушка из полиэтилена для двустенных гофрированных труб, внутренний диаметр 63 мм</t>
  </si>
  <si>
    <t>ФСБЦ-24.3.05.02-1118</t>
  </si>
  <si>
    <t>Кольцо резиновое уплотнительное для двустенной трубы, д.63мм, 16063</t>
  </si>
  <si>
    <t>Общий расчет ПЦ п.585</t>
  </si>
  <si>
    <t>Покрытие кабеля, проложенного в траншее: лентой сигнальной</t>
  </si>
  <si>
    <t>ГЭСНм08-02-143-05</t>
  </si>
  <si>
    <t>Лента сигнальная шириной 400 мм, ЛСЭ 400</t>
  </si>
  <si>
    <t>Общий расчет ПЦ п.699</t>
  </si>
  <si>
    <t>Переходы кабельных коробов в 2 ряда над калитками</t>
  </si>
  <si>
    <t>Полка кабельная, устанавливаемая на стойках, масса: свыше 0,7 до 0,9 кг</t>
  </si>
  <si>
    <t>ГЭСНм08-02-152-09</t>
  </si>
  <si>
    <t>Усиленная консоль 400 мм тяжелая, горячеоцинкованная, BBH7040HDZ</t>
  </si>
  <si>
    <t>Общий расчет ПЦ п.619</t>
  </si>
  <si>
    <t>Изделия для крепления консоли</t>
  </si>
  <si>
    <t>Изделия для крепления коробов металлических на консолях:</t>
  </si>
  <si>
    <t>Прижим кабельного лотка, LP1000</t>
  </si>
  <si>
    <t>Устройство зажитного кожуха  по зданиям</t>
  </si>
  <si>
    <t>КЗ-1</t>
  </si>
  <si>
    <t>Лоток листовой неперфорированный 200x200, лонжерон 2 мм, L 3 м, горячий цинк,  UNH322HDZ</t>
  </si>
  <si>
    <t>Общий расчет ПЦ п.599</t>
  </si>
  <si>
    <t>Крышка с фиксаторами 200, L 3 м, горячий цинк, UKS302HDZ</t>
  </si>
  <si>
    <t>Общий расчет ПЦ п.598</t>
  </si>
  <si>
    <t>Держатель прямой крышки, UKH400HDZL</t>
  </si>
  <si>
    <t>Общий расчет ПЦ п.580</t>
  </si>
  <si>
    <t>Винт с гладкой головкой и квадратным подголовником М6х20, СМ050620HDZ</t>
  </si>
  <si>
    <t>Общий расчет ПЦ п.569</t>
  </si>
  <si>
    <t>Стеновое крепление лотка, UGB200HDZL</t>
  </si>
  <si>
    <t>Общий расчет ПЦ п.614</t>
  </si>
  <si>
    <t>Стандартный анкер со шпилькой, CM441060</t>
  </si>
  <si>
    <t>Общий расчет ПЦ п.565</t>
  </si>
  <si>
    <t>Редукция-заглушка, URH022HDZL</t>
  </si>
  <si>
    <t>Общий расчет ПЦ п.609</t>
  </si>
  <si>
    <t>Винт с крестообразным шлицем М6х16, СМ010616</t>
  </si>
  <si>
    <t>Общий расчет ПЦ п.571</t>
  </si>
  <si>
    <t>КЗ-2</t>
  </si>
  <si>
    <t>Дюбели распорные полипропиленовые</t>
  </si>
  <si>
    <t>ФСБЦ-01.7.15.07-0014</t>
  </si>
  <si>
    <t>Гладкий стальной лист 1.5 мм с полимерным покрытием RAL 7035 светло-серый, гнутый по размерам</t>
  </si>
  <si>
    <t>Общий расчет ПЦ п.682</t>
  </si>
  <si>
    <t>Анкерный болт M8x45 арт. 1229486</t>
  </si>
  <si>
    <t>Общий расчет ПЦ п.713</t>
  </si>
  <si>
    <t>Заклепка вытяжная 4.8х8 алюминий/сталь</t>
  </si>
  <si>
    <t>Общий расчет ПЦ п.736</t>
  </si>
  <si>
    <t>Раздел 2. Установка заземлителей</t>
  </si>
  <si>
    <t>Установка заземлителей кожухов защитных с установкой в грунт</t>
  </si>
  <si>
    <t>Профильный верт. заземлитель, 2000 мм, NE1105</t>
  </si>
  <si>
    <t>Общий расчет ПЦ п.608</t>
  </si>
  <si>
    <t>Проводник заземляющий открыто по строительным основаниям: из круглой стали диаметром 8 мм</t>
  </si>
  <si>
    <t>ГЭСНм08-02-472-08</t>
  </si>
  <si>
    <t>Соединитель универсальный, NG3103</t>
  </si>
  <si>
    <t>Общий расчет ПЦ п.613</t>
  </si>
  <si>
    <t>Пруток 8 мм, горячеоцинкованный, NC1008</t>
  </si>
  <si>
    <t>Общий расчет ПЦ п.564</t>
  </si>
  <si>
    <t>Установка заземлителей кабельных коробов в 2 ряда с установкой в грунт</t>
  </si>
  <si>
    <t>Установка заземлителей кабельных коробов в 1 ряд с присоединением к сущ. контуру заземления</t>
  </si>
  <si>
    <t>Перемычка заземляющая тросовая диаметром до 9,2 мм для строительных металлических конструкций</t>
  </si>
  <si>
    <t>ГЭСНм08-02-472-11</t>
  </si>
  <si>
    <t>Провод установочный, желто-зеленый ПуГВнг(А)-LS 1х6, желто-зеленый</t>
  </si>
  <si>
    <t>Общий расчет ПЦ п.702</t>
  </si>
  <si>
    <t>Наконечники кабельные медные 6-6-4</t>
  </si>
  <si>
    <t>ФСБЦ-20.2.10.03-0008</t>
  </si>
  <si>
    <t>Болт с шестигранной головкой М6х20, CM020620HDZ</t>
  </si>
  <si>
    <t>Общий расчет ПЦ п.566</t>
  </si>
  <si>
    <t>Шайба кузовная M6, горячеоцинкованная, CM120600HDZ</t>
  </si>
  <si>
    <t>Общий расчет ПЦ п.621</t>
  </si>
  <si>
    <t>Гайка шестигранная М6, горячеоцинкованная, CM110600HDZ</t>
  </si>
  <si>
    <t>Общий расчет ПЦ п.577</t>
  </si>
  <si>
    <t>Установка заземлителей кабельных коробов в 2 ряда с присоединением к сущ. контуру заземления</t>
  </si>
  <si>
    <t>Раздел 3. Установка протяжных ящиков П-1</t>
  </si>
  <si>
    <t>Доска обрезная хвойных пород, естественной влажности, длина 2-6,5 м, ширина 100-250 мм, толщина 25 мм, сорт III</t>
  </si>
  <si>
    <t>ФСБЦ-11.1.03.06-0071</t>
  </si>
  <si>
    <t>Смеси бетонные тяжелого бетона (БСТ), класс В15 (М200)</t>
  </si>
  <si>
    <t>ФСБЦ-04.1.02.05-0006</t>
  </si>
  <si>
    <t>Металлические конструкции</t>
  </si>
  <si>
    <t>ГЭСНм08-01-087-03
Изготовление и монтаж конструкции из швеллера для установки шкафа</t>
  </si>
  <si>
    <t>Труба стальная по установленным конструкциям, по фермам, колоннам и другим стальным конструкциям, диаметр: до 80 мм</t>
  </si>
  <si>
    <t>ГЭСНм08-02-407-18</t>
  </si>
  <si>
    <t>Труба оцинкованная 76х3 ГОСТ 10704-91 (L=730)</t>
  </si>
  <si>
    <t>Общий расчет ПЦ п.671</t>
  </si>
  <si>
    <t>Корпус сварной ST без М/П 600x400x200, R5ST0642WMP</t>
  </si>
  <si>
    <t>Общий расчет ПЦ п.590</t>
  </si>
  <si>
    <t>Вырезка отверстий в металлоконструкциях при толщине стали: от 5 до 10 мм</t>
  </si>
  <si>
    <t>ГЭСН09-05-007-02
Прорезка отверстий в ящиках</t>
  </si>
  <si>
    <t>Ввод гибкий, наружный диаметр металлорукава: до 78 мм</t>
  </si>
  <si>
    <t>ГЭСНм08-02-411-07
Применит. крепление фланцев</t>
  </si>
  <si>
    <t>Фланец соединительный горячеоцинкованный, CLP1CF-100-100-M-HDZ</t>
  </si>
  <si>
    <t>Общий расчет ПЦ доп. п.308</t>
  </si>
  <si>
    <t>Комплект соединительный КС М6х10 HDZ, CLP1M-CS-6-10-1-M-HDZ</t>
  </si>
  <si>
    <t>Общий расчет ПЦ доп. п.309</t>
  </si>
  <si>
    <t>Герметик "Penosil General Silicone"</t>
  </si>
  <si>
    <t>Общий расчет ПЦ п.690</t>
  </si>
  <si>
    <t>Очистка поверхности щетками</t>
  </si>
  <si>
    <t>ГЭСН13-06-003-01</t>
  </si>
  <si>
    <t>Обезжиривание поверхностей аппаратов и трубопроводов диаметром до 500 мм: уайт-спиритом</t>
  </si>
  <si>
    <t>ГЭСН13-07-001-02</t>
  </si>
  <si>
    <t>Огрунтовка металлических поверхностей за один раз: грунтовкой ГФ-0119</t>
  </si>
  <si>
    <t>ГЭСН13-03-002-05</t>
  </si>
  <si>
    <t>Грунт универсальный алкидный (белый), KU-2004</t>
  </si>
  <si>
    <t>Общий расчет ПЦ п.691</t>
  </si>
  <si>
    <t>Окраска металлических огрунтованных поверхностей: эмалью ПФ-115</t>
  </si>
  <si>
    <t>ГЭСН13-03-004-26</t>
  </si>
  <si>
    <t>Эмаль алкидная универсальная RAL 6005 (зелёный мох), KU-06005</t>
  </si>
  <si>
    <t>Общий расчет ПЦ п.695</t>
  </si>
  <si>
    <t>Раздел 4. Кабельная канализация (РД, лист 15)</t>
  </si>
  <si>
    <t>Демонтажные работы (Рд, лист 15)</t>
  </si>
  <si>
    <t>Разборка покрытий и оснований: асфальтобетонных</t>
  </si>
  <si>
    <t>ГЭСН27-03-008-04</t>
  </si>
  <si>
    <t>49-1</t>
  </si>
  <si>
    <t>Земляные работы (РД, лист 15)</t>
  </si>
  <si>
    <t>Уплотнение грунта виброплитами, группа грунтов: 1-2</t>
  </si>
  <si>
    <t>ГЭСН01-02-014-03</t>
  </si>
  <si>
    <t>Погрузка вручную неуплотненного грунта из штабелей и отвалов в транспортные средства, группа грунтов: 1</t>
  </si>
  <si>
    <t>ГЭСН01-02-060-01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</si>
  <si>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</si>
  <si>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02-15-1-01-0003</t>
  </si>
  <si>
    <t>Работа на отвале, группа грунтов: 1</t>
  </si>
  <si>
    <t>1000 м3</t>
  </si>
  <si>
    <t>ГЭСН01-01-016-01</t>
  </si>
  <si>
    <t>Прокладка труб кабельной канализации (РД, лист 15)</t>
  </si>
  <si>
    <t>Укладка стальных неразрезных кожухов (футляров) в открытых траншеях диаметром: 300 мм</t>
  </si>
  <si>
    <t>ГЭСН22-01-015-01</t>
  </si>
  <si>
    <t>Трубы стальные электросварные прямошовные из стали марок Ст2, 10, наружный диаметр 159 мм, толщина стенки 4 мм</t>
  </si>
  <si>
    <t>ФСБЦ-23.5.02.02-0072</t>
  </si>
  <si>
    <t>Протаскивание в футляр полиэтиленовых труб диаметром: 110 мм</t>
  </si>
  <si>
    <t>100 м трубы, уложенной в футляр</t>
  </si>
  <si>
    <t>ГЭСН22-05-005-01</t>
  </si>
  <si>
    <t>Герметик Gidrosib WS-21</t>
  </si>
  <si>
    <t>ГЭСН01-02-061-01
засыпка песком</t>
  </si>
  <si>
    <t>Лента сигнальная шириной 600 мм, ЛСЭ 600</t>
  </si>
  <si>
    <t>Общий расчет ПЦ п.700</t>
  </si>
  <si>
    <t>Гидроизоляция футляров</t>
  </si>
  <si>
    <t>Огрунтовка металлических поверхностей по подготовленной поверхности мастикой на основе синтетических смол, вручную</t>
  </si>
  <si>
    <t>ГЭСН13-11-007-01</t>
  </si>
  <si>
    <t>ФСБЦ-14.4.01.09-0503
Грунт для чёрных металлов Hammerite</t>
  </si>
  <si>
    <t>Окраска металлических огрунтованных поверхностей мастикой на основе синтетических смол, вручную</t>
  </si>
  <si>
    <t>ГЭСН13-11-007-02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</si>
  <si>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</si>
  <si>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ФСБЦ-01.2.03.03-0103</t>
  </si>
  <si>
    <t>Раздел 5. Восстановление дорожного покрытия (РД, Лист 15)</t>
  </si>
  <si>
    <t>Восстановление асфальтового покрытия</t>
  </si>
  <si>
    <t>Устройство подстилающих и выравнивающих слоев оснований: из пеностекольного щебня с уплотнением виброплитой, вручную</t>
  </si>
  <si>
    <t>ГЭСН27-04-001-05
применит.</t>
  </si>
  <si>
    <t>Щебень из плотных горных пород для строительных работ М 800, фракция 10-20 мм</t>
  </si>
  <si>
    <t>ФСБЦ-02.2.05.04-2058</t>
  </si>
  <si>
    <t>Щебень из плотных горных пород для строительных работ М 800, фракция 40-80(70) мм</t>
  </si>
  <si>
    <t>ФСБЦ-02.2.05.04-2106</t>
  </si>
  <si>
    <t>Подгрунтовочные работы путем розлива битумной эмульсии с применением автогудронатора</t>
  </si>
  <si>
    <t>ГЭСН27-06-035-01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</si>
  <si>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</si>
  <si>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</si>
  <si>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При изменении толщины покрытия на 0,5 см добавлять или исключать: к норме 27-06-029-01</t>
  </si>
  <si>
    <t>ГЭСН27-06-030-01</t>
  </si>
  <si>
    <t>Смеси асфальтобетонные плотные мелкозернистые, тип Б, марка I</t>
  </si>
  <si>
    <t>ФСБЦ-04.2.01.01-0048</t>
  </si>
  <si>
    <t>Восстановление дорожного щебеночного покрытия</t>
  </si>
  <si>
    <t>ГЭСН27-04-001-05</t>
  </si>
  <si>
    <t>Разделительная ведомость</t>
  </si>
  <si>
    <t>ИА ГР-ВКК</t>
  </si>
  <si>
    <t>ЖигФ</t>
  </si>
  <si>
    <t>Р.М. Морозов</t>
  </si>
  <si>
    <t>А.В. Тенюков</t>
  </si>
  <si>
    <t>Начальник отдела МТС АО "Гидроремонт-ВКК"</t>
  </si>
  <si>
    <t>К.В. Ларин</t>
  </si>
  <si>
    <t>Начальник управления КСБ АО "Гидроремонт-ВКК"</t>
  </si>
  <si>
    <t>Заместитель директора филиала - Главный инженер Жигулевского филиала АО "Гидроремонт-ВКК"</t>
  </si>
  <si>
    <t>Система сбора и обработки информации</t>
  </si>
  <si>
    <t>Плотина №2. Рыбинская ГЭС</t>
  </si>
  <si>
    <t>Раздел 1. Монтажные работы</t>
  </si>
  <si>
    <t>Кабель-каналы с крышкой, размеры 80х60 мм</t>
  </si>
  <si>
    <t>ФСБЦ-20.2.05.05-1040</t>
  </si>
  <si>
    <t>Соединитель на стык кабель-канала, размеры 80х60 мм</t>
  </si>
  <si>
    <t>ФСБЦ-20.2.05.06-1086</t>
  </si>
  <si>
    <t>Накладка на стык крышки, GAN 886</t>
  </si>
  <si>
    <t>Общий расчет ПЦ п.62</t>
  </si>
  <si>
    <t>Заглушки для коробов, размеры 80х50 мм</t>
  </si>
  <si>
    <t>ФСБЦ-20.2.05.03-0007</t>
  </si>
  <si>
    <t>Перегородки разделительные для короба, высота 60 мм</t>
  </si>
  <si>
    <t>ФСБЦ-20.2.05.07-0003</t>
  </si>
  <si>
    <t>Углы внешние изменяемые для кабель-канала, размеры 80х50 мм</t>
  </si>
  <si>
    <t>ФСБЦ-20.2.05.09-0017</t>
  </si>
  <si>
    <t>Углы внутренние изменяемые для кабель-канала, размеры 80х60 мм</t>
  </si>
  <si>
    <t>ФСБЦ-20.2.05.09-0037</t>
  </si>
  <si>
    <t>Угол внутренний для кабель-канала, размеры 80х60 мм</t>
  </si>
  <si>
    <t>ФСБЦ-20.2.05.09-1098</t>
  </si>
  <si>
    <t>Тройная розетка Viva белая</t>
  </si>
  <si>
    <t>Общий расчет ПЦ п.83</t>
  </si>
  <si>
    <t>Рамка-суппорт на 2 модуля электроустановочных изделий 10043</t>
  </si>
  <si>
    <t>Общий расчет ПЦ п.73</t>
  </si>
  <si>
    <t>Рамка-суппорт на 6 модулей электроустановочных изделий 10343</t>
  </si>
  <si>
    <t>Общий расчет ПЦ п.74</t>
  </si>
  <si>
    <t>Розетка компьютерная RJ-45 для монтажа в кабель-каналы, 1 модуль, 1,5 А, 150 В, цвет белый, IP20</t>
  </si>
  <si>
    <t>ФСБЦ-20.4.03.03-1023</t>
  </si>
  <si>
    <t>45016 2 Заглушка на 1 модуль</t>
  </si>
  <si>
    <t>Общий расчет ПЦ п.12</t>
  </si>
  <si>
    <t>R-10-8S-V-440-Z  Блок розеток, 8 Sсhuko</t>
  </si>
  <si>
    <t>Общий расчет ПЦ п.393</t>
  </si>
  <si>
    <t>R-10-CORD-C13-S-3  Шнур питания, 3 м</t>
  </si>
  <si>
    <t>Общий расчет ПЦ п.394</t>
  </si>
  <si>
    <t>PC01-C5EU-2M  Патч-корд, кат.5E ,UTP, 2 м</t>
  </si>
  <si>
    <t>Общий расчет ПЦ п.392</t>
  </si>
  <si>
    <t>PC01-C5EU-3M  Патч-корд, кат.5E ,UTP, 3 м</t>
  </si>
  <si>
    <t>Общий расчет ПЦ п.336</t>
  </si>
  <si>
    <t>CS3-1C5EU  Разъём RJ-45 UTP для кабеля кат.5E (20шт)</t>
  </si>
  <si>
    <t>упаковка</t>
  </si>
  <si>
    <t>Общий расчет ПЦ п.391</t>
  </si>
  <si>
    <t>КВПнг(А)-LS-5e 4х2х0,52 1 Кабель симметричный для структурированных кабельных систем (UTP) категории 5e, групповой прокладки</t>
  </si>
  <si>
    <t>Общий расчет ПЦ п.369</t>
  </si>
  <si>
    <t>Система охранная телевизионная</t>
  </si>
  <si>
    <t>Раздел 1. Монтаж оборудования</t>
  </si>
  <si>
    <t>Камеры видеонаблюдения: внутренняя</t>
  </si>
  <si>
    <t>ГЭСНм10-10-001-01</t>
  </si>
  <si>
    <t>ГЭСНм10-01-039-03</t>
  </si>
  <si>
    <t>ГЭСНм10-08-019-01</t>
  </si>
  <si>
    <t>Грозозащита для воздушных абонентских линий</t>
  </si>
  <si>
    <t>ГЭСНм10-02-030-05</t>
  </si>
  <si>
    <t>Коммутатор служебной связи</t>
  </si>
  <si>
    <t>ГЭСНм10-03-013-05</t>
  </si>
  <si>
    <t>Монтаж оптического кросса с учетом измерений на волоконно-оптическом кабеле с числом волокон: 32</t>
  </si>
  <si>
    <t>ГЭСНм10-06-060-16</t>
  </si>
  <si>
    <t>Раздел 2. Монтаж оборудования СТТ</t>
  </si>
  <si>
    <t>Монтаж оптического кросса с учетом измерений на волоконно-оптическом кабеле с числом волокон: 8</t>
  </si>
  <si>
    <t>ГЭСНм10-06-060-12</t>
  </si>
  <si>
    <t>Дин-рейка Omega 3F, 1000 мм 02140-RET10</t>
  </si>
  <si>
    <t>Общий расчет ПЦ п.10</t>
  </si>
  <si>
    <t>ГЭСНм11-08-001-02
расключение патч-панели</t>
  </si>
  <si>
    <t>Выключатель автоматический однополюсный 
OptiDin BM63-1B6-УХЛ3 (2А) 260507</t>
  </si>
  <si>
    <t>Общий расчет ПЦ п.196</t>
  </si>
  <si>
    <t>Выключатель автоматический однополюсный 
OptiDin BM63-1B6-УХЛ3 (6А) 260499</t>
  </si>
  <si>
    <t>Общий расчет ПЦ п.197</t>
  </si>
  <si>
    <t>Хомут P6.6 стандартный, белый 2,5x130		 25205SR</t>
  </si>
  <si>
    <t>Общий расчет ПЦ п.95</t>
  </si>
  <si>
    <t>Самоламинирующаяся маркировка для кабелей CMSA7515Y</t>
  </si>
  <si>
    <t>Общий расчет ПЦ п.76</t>
  </si>
  <si>
    <t>Разделка волоконно-оптического кабеля емкостью волокон: 8</t>
  </si>
  <si>
    <t>кабель</t>
  </si>
  <si>
    <t>ГЭСНм10-06-057-02
1200.1-РП/0722-СОТ Лист5</t>
  </si>
  <si>
    <t>Сварка волокон оптического кабеля</t>
  </si>
  <si>
    <t>1 стык</t>
  </si>
  <si>
    <t>ГЭСНм10-06-058-01</t>
  </si>
  <si>
    <t>Адаптер оптический SC/UPC SM simplex COM0001241</t>
  </si>
  <si>
    <t>Общий расчет ПЦ п.395</t>
  </si>
  <si>
    <t>Пигтейл оптический SC/UPC SM 0.9мм, 1.5м, 9/125мкм G652, одномодовый COM0001419</t>
  </si>
  <si>
    <t>Общий расчет ПЦ п.431</t>
  </si>
  <si>
    <t>Гильзы защитные КДЗС термоусаживаемые для защиты сварных стыков оптоволоконного кабеля</t>
  </si>
  <si>
    <t>ФСБЦ-20.2.01.09-0011</t>
  </si>
  <si>
    <t>Патч-корд оптический SC-SC/UPC SM (9/125мкм) simplex (3.0мм) 0.5м COM0001898</t>
  </si>
  <si>
    <t>Общий расчет ПЦ п.428</t>
  </si>
  <si>
    <t>Патч-корд оптический SC-SC/UPC SM (9/125мкм) simplex (3.0мм) 2м COM0001901</t>
  </si>
  <si>
    <t>Общий расчет ПЦ п.429</t>
  </si>
  <si>
    <t>Коммутационный шнур (патч-корд) кат.5E UTP 2м серый PC01-C5EU-2M</t>
  </si>
  <si>
    <t>ГЭСНм11-04-026-01
за исключением разъемов для подключения камеры</t>
  </si>
  <si>
    <t>Наконечники кольцевые изолированные</t>
  </si>
  <si>
    <t>ФСБЦ-20.2.10.03-0006</t>
  </si>
  <si>
    <t>Разъём RJ-45 UTP для кабеля кат.5E CS3-1C5EU</t>
  </si>
  <si>
    <t>Короб кабельный (кабель-канал) ПВХ с крышкой, с направляющими, размеры 80х40 мм</t>
  </si>
  <si>
    <t>ФСБЦ-20.2.05.04-0082</t>
  </si>
  <si>
    <t>Перегородки разделительные для короба, высота 40 мм</t>
  </si>
  <si>
    <t>ФСБЦ-20.2.05.07-0001</t>
  </si>
  <si>
    <t>Угол внутренний изменяемый 70–120°, NIAV 1724</t>
  </si>
  <si>
    <t>Общий расчет ПЦ п.89</t>
  </si>
  <si>
    <t>Тройник/отвод NTAN 1756</t>
  </si>
  <si>
    <t>Общий расчет ПЦ п.85</t>
  </si>
  <si>
    <t>Заглушка торцевая, LAN 871</t>
  </si>
  <si>
    <t>Общий расчет ПЦ п.28</t>
  </si>
  <si>
    <t>Соединитель на стык кабель-канала, размеры 80х40 мм</t>
  </si>
  <si>
    <t>ФСБЦ-20.2.05.06-1084</t>
  </si>
  <si>
    <t>Мини-канал 15x17х2000 мм, TMC 00303R</t>
  </si>
  <si>
    <t>Общий расчет ПЦ п.52</t>
  </si>
  <si>
    <t>Индустриальная гофрированная труба из полиамида (серия F2), Dн=12 мм PA611216F2</t>
  </si>
  <si>
    <t>Общий расчет ПЦ п.223</t>
  </si>
  <si>
    <t>Монтажный комплект муфта "труба-коробка", Dн=12 мм PACM12M16N</t>
  </si>
  <si>
    <t>Общий расчет ПЦ п.55</t>
  </si>
  <si>
    <t>Монтажный комплект муфта 90° "труба-коробка", Dн=12 мм PACN12M16N</t>
  </si>
  <si>
    <t>Общий расчет ПЦ п.57</t>
  </si>
  <si>
    <t>CMO06541 Дюбель пластиковый с саморезом 6х45</t>
  </si>
  <si>
    <t>Держатель оцинкованный двусторонний, Dн=16 мм 53354R</t>
  </si>
  <si>
    <t>Общий расчет ПЦ п.19</t>
  </si>
  <si>
    <t>Хомут из нержавеющей стали AISI 304 13х400 27421</t>
  </si>
  <si>
    <t>Муфта для двустенных-дренажных труб, Dн=50мм 15110</t>
  </si>
  <si>
    <t>Общий расчет ПЦ п.59</t>
  </si>
  <si>
    <t>Кольцо резиновое уплотнительное для двустенной трубы, Dн=50мм 16110</t>
  </si>
  <si>
    <t>Общий расчет ПЦ п.34</t>
  </si>
  <si>
    <t>Держатель расстояния (кластер) для двустенных труб, Dн=50мм, тройной 025113M</t>
  </si>
  <si>
    <t>Общий расчет ПЦ п.23</t>
  </si>
  <si>
    <t>Анкер забивной М16 CM401665</t>
  </si>
  <si>
    <t>Общий расчет ПЦ п.17</t>
  </si>
  <si>
    <t>Рым-болт M16 CM610065</t>
  </si>
  <si>
    <t>Общий расчет ПЦ п.75</t>
  </si>
  <si>
    <t>Раздел 4. Кабельные проходки</t>
  </si>
  <si>
    <t>Раздел 5. Кабельная продукция</t>
  </si>
  <si>
    <t>ГЭСНм10-01-054-03
прокладка кабеля в лотках</t>
  </si>
  <si>
    <t>ГЭСНм08-02-412-02
в трубы ПНД</t>
  </si>
  <si>
    <t>ГЭСНм08-02-399-01
в помещениях</t>
  </si>
  <si>
    <t>КВПЭфнг(А)-HF-5e 4x2x0,52 ТУ 16.К99-014-2004 Кабель симметричный для структурированных кабельных систем (FTP) категории 5e, групповой прокладки</t>
  </si>
  <si>
    <t>Общий расчет ПЦ доп. п.10</t>
  </si>
  <si>
    <t>Кабель оптический ДПО-нг(А)-HF-08У (1х8)-2,7кН</t>
  </si>
  <si>
    <t>Общий расчет ПЦ п.356</t>
  </si>
  <si>
    <t>Измерение на смонтированном участке волоконно-оптического кабеля в одном направлении с числом волокон: 8</t>
  </si>
  <si>
    <t>измерение</t>
  </si>
  <si>
    <t>ГЭСНм10-06-059-02</t>
  </si>
  <si>
    <t>Субподряд</t>
  </si>
  <si>
    <t>Пусконаладочные работы</t>
  </si>
  <si>
    <t>Раздел 1. ПНР электротехнических устройств</t>
  </si>
  <si>
    <t>Схема электроснабжения СОО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</si>
  <si>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</si>
  <si>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</si>
  <si>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</si>
  <si>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Схема электроснабжения СЭ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</si>
  <si>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</si>
  <si>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ГЭСНп01-06-021-02</t>
  </si>
  <si>
    <t>Испытания кабельных линий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</si>
  <si>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</si>
  <si>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</si>
  <si>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Фазировка электрической линии или трансформатора с сетью напряжением: до 1 кВ</t>
  </si>
  <si>
    <t>ГЭСНп01-11-024-01</t>
  </si>
  <si>
    <t>Замер полного сопротивления цепи "фаза-нуль"</t>
  </si>
  <si>
    <t>ГЭСНп01-11-013-01</t>
  </si>
  <si>
    <t>Испытания низковольтных приборов и аппаратов</t>
  </si>
  <si>
    <t>Выключатель однополюсный напряжением до 1 кВ: с электромагнитным, тепловым или комбинированным расцепителем</t>
  </si>
  <si>
    <t>ГЭСНп01-03-001-01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</si>
  <si>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</si>
  <si>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</si>
  <si>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</si>
  <si>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ГЭСНп01-03-002-05</t>
  </si>
  <si>
    <t>Испытание аппарата коммутационного напряжением: до 1 кВ (силовых цепей)</t>
  </si>
  <si>
    <t>испытание</t>
  </si>
  <si>
    <t>ГЭСНп01-12-021-01</t>
  </si>
  <si>
    <t>Выключатель однополюсный напряжением до 1 кВ: с устройством защитного отключения</t>
  </si>
  <si>
    <t>ГЭСНп01-03-001-02</t>
  </si>
  <si>
    <t>Выключатель трехполюсный напряжением до 1 кВ с: устройством защитного отключения</t>
  </si>
  <si>
    <t>ГЭСНп01-03-002-18</t>
  </si>
  <si>
    <t>Проверка системы заземления</t>
  </si>
  <si>
    <t>Проверка наличия цепи между заземлителями и заземленными элементами</t>
  </si>
  <si>
    <t>100 измерений</t>
  </si>
  <si>
    <t>ГЭСНп01-11-011-01</t>
  </si>
  <si>
    <t>Измерение сопротивления растеканию тока: заземлителя</t>
  </si>
  <si>
    <t>ГЭСНп01-11-010-01</t>
  </si>
  <si>
    <t>Определение удельного сопротивления грунта</t>
  </si>
  <si>
    <t>ГЭСНп01-11-012-01</t>
  </si>
  <si>
    <t>Прочие электротехнические устройства</t>
  </si>
  <si>
    <t>Устройство АВР: со схемой восстановления напряжения</t>
  </si>
  <si>
    <t>ГЭСНп01-05-015-01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</si>
  <si>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</si>
  <si>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ГЭСНп01-06-010-03</t>
  </si>
  <si>
    <t>Датчик бесконтактный с числом "вход-выход": до 3</t>
  </si>
  <si>
    <t>ГЭСНп01-09-002-01</t>
  </si>
  <si>
    <t>Настройка взаимодействия электрических схем и систем управления электрооборудования в различных режимах</t>
  </si>
  <si>
    <t>Присоединение с количеством взаимосвязанных устройств: до 5 шт.</t>
  </si>
  <si>
    <t>присоединение</t>
  </si>
  <si>
    <t>ГЭСНп01-13-001-02</t>
  </si>
  <si>
    <t>Раздел 2. Автоматизированные системы управления</t>
  </si>
  <si>
    <t>Автоматизированная система управления I категории технической сложности с количеством каналов (Кобщ): 320</t>
  </si>
  <si>
    <t>система</t>
  </si>
  <si>
    <t>ГЭСНп02-01-001-13</t>
  </si>
  <si>
    <t>Автоматизированная система управления I категории технической сложности с количеством каналов (Кобщ): за каждый канал свыше 320 до 639 добавлять к норме 02-01-001-13</t>
  </si>
  <si>
    <t>ГЭСНп02-01-001-14</t>
  </si>
  <si>
    <t>Раздел 3. Настройка ПО</t>
  </si>
  <si>
    <t>Функциональная настройка общего программного обеспечения АС, количество функций - 1</t>
  </si>
  <si>
    <t>ГЭСНп02-02-002-01</t>
  </si>
  <si>
    <t>Функциональная настройка специального программного обеспечения АС, количество функций - 1</t>
  </si>
  <si>
    <t>ГЭСНп02-02-003-01</t>
  </si>
  <si>
    <t>28.1</t>
  </si>
  <si>
    <t>Добавил 1 шт</t>
  </si>
  <si>
    <t>Скорректировано согласно PDF спецификации</t>
  </si>
  <si>
    <t>в PDF спец-ции 8.3</t>
  </si>
  <si>
    <t>согласно PDF спец-ции - 1,65 м3</t>
  </si>
  <si>
    <t>согласно PDF спец-ции - 13м</t>
  </si>
  <si>
    <t>согласно PDF спец-ции - 31,35 м3</t>
  </si>
  <si>
    <t>Позицию удалить согласно PDF спецификации</t>
  </si>
  <si>
    <t>согласно PDF спецификации - 514 м</t>
  </si>
  <si>
    <t>согласно PDF спецификации - 478 м</t>
  </si>
  <si>
    <t>согласно PDF спецификации - 1,5 м</t>
  </si>
  <si>
    <t>согласно PDF спецификации - 6,36 м3</t>
  </si>
  <si>
    <t>согласно PDF спецификации - 0,85 м3</t>
  </si>
  <si>
    <t>согласно PDF спецификации - 53 м</t>
  </si>
  <si>
    <t>согласно PDF спецификации - 1,98 л</t>
  </si>
  <si>
    <t>в PDFспец-ции 30м</t>
  </si>
  <si>
    <t>в PDFспец-ции 313м</t>
  </si>
  <si>
    <t>в PDFспец-ции 300м</t>
  </si>
  <si>
    <t>в PDFспец-ции 20м</t>
  </si>
  <si>
    <t>в PDFспец-ции 3м</t>
  </si>
  <si>
    <t>в PDFспец-ции 11,8кг</t>
  </si>
  <si>
    <t>в PDFспец-ции 22м</t>
  </si>
  <si>
    <t>в PDFспец-ции 112м</t>
  </si>
  <si>
    <t>в PDFспец-ции 705м</t>
  </si>
  <si>
    <t>в PDFспец-ции 150м</t>
  </si>
  <si>
    <t>в PDFспец-ции 195м</t>
  </si>
  <si>
    <t>в PDFспец-ции 405м</t>
  </si>
  <si>
    <t>в PDFспец-ции 1м</t>
  </si>
  <si>
    <t>в PDFспец-ции 2м</t>
  </si>
  <si>
    <t>в PDFспец-ции 6м</t>
  </si>
  <si>
    <t>в PDFспец-ции 42м</t>
  </si>
  <si>
    <t>Шкаф серверный напольный 42U, 2020х600х1050 мм ШТК-М-42.6.10-44АА-9005</t>
  </si>
  <si>
    <t>Общий расчет ПЦ п.444</t>
  </si>
  <si>
    <t>Комплект щеточного ввода в шкаф, универсальный КВ-Щ-55.420А-9005</t>
  </si>
  <si>
    <t>Общий расчет ПЦ п.410</t>
  </si>
  <si>
    <t>Модуль вентиляторный, 3 вентилятора с терморегулятором R-FAN-3T-9005</t>
  </si>
  <si>
    <t>Общий расчет ПЦ п.420</t>
  </si>
  <si>
    <t>Полка стационарная 19”, глубина 620мм СВ-62-9005</t>
  </si>
  <si>
    <t>Общий расчет ПЦ п.432</t>
  </si>
  <si>
    <t>Горизонтальный кабельный органайзер 19" 1U, 6 колец ГКО-1-6-9005</t>
  </si>
  <si>
    <t>Общий расчет ПЦ п.401</t>
  </si>
  <si>
    <t>Вертикальный кабельный органайзер в шкаф, ширина 75 мм 42U ВКО-М-42.75 9005</t>
  </si>
  <si>
    <t>Общий расчет ПЦ п.400</t>
  </si>
  <si>
    <t>Органайзер кабельный одинарный 65 × 45 мм, цвет черный СМ-9005</t>
  </si>
  <si>
    <t>Общий расчет ПЦ п.425</t>
  </si>
  <si>
    <t>Блок розеток Rem-10 без шнура с индикацией, 9 Sсhuko, вход IEC 60320 C14, 10A, алюм., 19" R-10-9S-I-440-Z</t>
  </si>
  <si>
    <t>Общий расчет ПЦ п.9</t>
  </si>
  <si>
    <t>Шнур питания R-10-Cord-C13-C14-3</t>
  </si>
  <si>
    <t>Общий расчет ПЦ п.446</t>
  </si>
  <si>
    <t>Панель заземления горизонтальная/вертикальная 19" 500 мм / 200 А ПЗ-19-500.200А</t>
  </si>
  <si>
    <t>Общий расчет ПЦ п.426</t>
  </si>
  <si>
    <t>62
О</t>
  </si>
  <si>
    <t>Патч-панель кат.5E, 1U,  24 порта PP24-1UC5EU-D05L</t>
  </si>
  <si>
    <t>Общий расчет ПЦ п.430</t>
  </si>
  <si>
    <t>ВСП №2. Рыбинская ГЭС</t>
  </si>
  <si>
    <t>ВСП №2. Рыбинская ГЭС.</t>
  </si>
  <si>
    <t>Кронштейн для магнита К-02</t>
  </si>
  <si>
    <t>Кронштейн для датчика К-03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</si>
</sst>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  <numFmt numFmtId="170" formatCode="_-* #,##0.000\ _₽_-;\-* #,##0.000\ _₽_-;_-* &quot;-&quot;??\ _₽_-;_-@_-"/>
    <numFmt numFmtId="171" formatCode="_-* #,##0.0000\ _₽_-;\-* #,##0.0000\ _₽_-;_-* &quot;-&quot;??\ _₽_-;_-@_-"/>
    <numFmt numFmtId="172" formatCode="_-* #,##0.0000000\ _₽_-;\-* #,##0.0000000\ _₽_-;_-* &quot;-&quot;??\ _₽_-;_-@_-"/>
  </numFmts>
  <fonts count="18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43" fontId="2" fillId="0" borderId="0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>
      <alignment horizontal="center" vertical="center"/>
    </xf>
    <xf numFmtId="43" fontId="1" fillId="0" borderId="2" xfId="1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43" fontId="1" fillId="0" borderId="0" xfId="1" applyFont="1" applyFill="1" applyBorder="1" applyAlignment="1" applyProtection="1">
      <alignment horizontal="center" vertical="top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/>
    <xf numFmtId="43" fontId="10" fillId="3" borderId="2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43" fontId="12" fillId="0" borderId="0" xfId="1" applyFont="1" applyFill="1" applyBorder="1" applyAlignment="1" applyProtection="1">
      <alignment vertical="center"/>
    </xf>
    <xf numFmtId="43" fontId="12" fillId="0" borderId="0" xfId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43" fontId="14" fillId="0" borderId="0" xfId="1" applyFont="1" applyFill="1" applyBorder="1" applyAlignment="1" applyProtection="1">
      <alignment vertical="center"/>
    </xf>
    <xf numFmtId="43" fontId="14" fillId="0" borderId="0" xfId="1" applyFont="1" applyFill="1" applyBorder="1" applyAlignment="1" applyProtection="1">
      <alignment horizontal="left" vertical="center"/>
    </xf>
    <xf numFmtId="43" fontId="14" fillId="0" borderId="0" xfId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43" fontId="15" fillId="0" borderId="0" xfId="1" applyFont="1" applyFill="1" applyBorder="1" applyAlignment="1" applyProtection="1">
      <alignment vertical="center"/>
    </xf>
    <xf numFmtId="43" fontId="15" fillId="0" borderId="0" xfId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43" fontId="1" fillId="0" borderId="2" xfId="1" applyFont="1" applyFill="1" applyBorder="1" applyAlignment="1" applyProtection="1">
      <alignment horizontal="left" vertical="top" wrapText="1"/>
    </xf>
    <xf numFmtId="170" fontId="1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</xf>
    <xf numFmtId="165" fontId="1" fillId="0" borderId="5" xfId="0" applyNumberFormat="1" applyFont="1" applyFill="1" applyBorder="1" applyAlignment="1" applyProtection="1">
      <alignment horizontal="center" vertical="center" wrapText="1"/>
    </xf>
    <xf numFmtId="2" fontId="1" fillId="0" borderId="5" xfId="0" applyNumberFormat="1" applyFont="1" applyFill="1" applyBorder="1" applyAlignment="1" applyProtection="1">
      <alignment horizontal="center" vertical="center" wrapText="1"/>
    </xf>
    <xf numFmtId="166" fontId="1" fillId="0" borderId="5" xfId="0" applyNumberFormat="1" applyFont="1" applyFill="1" applyBorder="1" applyAlignment="1" applyProtection="1">
      <alignment horizontal="center" vertical="center" wrapText="1"/>
    </xf>
    <xf numFmtId="169" fontId="1" fillId="0" borderId="5" xfId="0" applyNumberFormat="1" applyFont="1" applyFill="1" applyBorder="1" applyAlignment="1" applyProtection="1">
      <alignment horizontal="center" vertical="center" wrapText="1"/>
    </xf>
    <xf numFmtId="168" fontId="1" fillId="0" borderId="5" xfId="0" applyNumberFormat="1" applyFont="1" applyFill="1" applyBorder="1" applyAlignment="1" applyProtection="1">
      <alignment horizontal="center" vertical="center" wrapText="1"/>
    </xf>
    <xf numFmtId="167" fontId="1" fillId="0" borderId="5" xfId="0" applyNumberFormat="1" applyFont="1" applyFill="1" applyBorder="1" applyAlignment="1" applyProtection="1">
      <alignment horizontal="center" vertical="center" wrapText="1"/>
    </xf>
    <xf numFmtId="43" fontId="11" fillId="0" borderId="2" xfId="1" applyFont="1" applyFill="1" applyBorder="1" applyAlignment="1" applyProtection="1">
      <alignment horizontal="center" vertical="center" wrapText="1"/>
    </xf>
    <xf numFmtId="170" fontId="1" fillId="0" borderId="2" xfId="1" applyNumberFormat="1" applyFont="1" applyFill="1" applyBorder="1" applyAlignment="1" applyProtection="1">
      <alignment horizontal="left" vertical="top" wrapText="1"/>
    </xf>
    <xf numFmtId="43" fontId="11" fillId="0" borderId="2" xfId="1" applyFont="1" applyFill="1" applyBorder="1" applyAlignment="1" applyProtection="1">
      <alignment horizontal="left" vertical="top" wrapText="1"/>
    </xf>
    <xf numFmtId="171" fontId="1" fillId="0" borderId="2" xfId="1" applyNumberFormat="1" applyFont="1" applyFill="1" applyBorder="1" applyAlignment="1" applyProtection="1">
      <alignment horizontal="left" vertical="top" wrapText="1"/>
    </xf>
    <xf numFmtId="172" fontId="1" fillId="0" borderId="2" xfId="1" applyNumberFormat="1" applyFont="1" applyFill="1" applyBorder="1" applyAlignment="1" applyProtection="1">
      <alignment horizontal="left" vertical="top" wrapText="1"/>
    </xf>
    <xf numFmtId="43" fontId="10" fillId="4" borderId="2" xfId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/>
    </xf>
    <xf numFmtId="43" fontId="17" fillId="0" borderId="0" xfId="1" applyFont="1" applyFill="1" applyBorder="1" applyAlignment="1" applyProtection="1"/>
    <xf numFmtId="43" fontId="17" fillId="0" borderId="0" xfId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1" fillId="0" borderId="0" xfId="2" applyNumberFormat="1" applyFont="1" applyFill="1" applyBorder="1" applyAlignment="1" applyProtection="1"/>
    <xf numFmtId="43" fontId="11" fillId="0" borderId="0" xfId="3" applyFont="1" applyFill="1" applyBorder="1" applyAlignment="1" applyProtection="1"/>
    <xf numFmtId="43" fontId="11" fillId="0" borderId="0" xfId="3" applyFont="1" applyFill="1" applyBorder="1" applyAlignment="1" applyProtection="1">
      <alignment horizontal="center" vertical="top"/>
    </xf>
    <xf numFmtId="0" fontId="14" fillId="0" borderId="0" xfId="2" applyNumberFormat="1" applyFont="1" applyFill="1" applyBorder="1" applyAlignment="1" applyProtection="1">
      <alignment vertical="center"/>
    </xf>
    <xf numFmtId="43" fontId="14" fillId="0" borderId="0" xfId="3" applyFont="1" applyFill="1" applyBorder="1" applyAlignment="1" applyProtection="1">
      <alignment vertical="center"/>
    </xf>
    <xf numFmtId="43" fontId="14" fillId="0" borderId="0" xfId="3" applyFont="1" applyFill="1" applyBorder="1" applyAlignment="1" applyProtection="1">
      <alignment horizontal="left" vertical="center"/>
    </xf>
    <xf numFmtId="43" fontId="14" fillId="0" borderId="0" xfId="3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vertical="center"/>
    </xf>
    <xf numFmtId="0" fontId="11" fillId="0" borderId="0" xfId="2" applyNumberFormat="1" applyFont="1" applyFill="1" applyBorder="1" applyAlignment="1" applyProtection="1">
      <alignment wrapText="1"/>
    </xf>
    <xf numFmtId="0" fontId="14" fillId="0" borderId="0" xfId="2" applyNumberFormat="1" applyFont="1" applyFill="1" applyBorder="1" applyAlignment="1" applyProtection="1">
      <alignment vertical="center" wrapText="1"/>
    </xf>
    <xf numFmtId="0" fontId="15" fillId="0" borderId="0" xfId="2" applyNumberFormat="1" applyFont="1" applyFill="1" applyBorder="1" applyAlignment="1" applyProtection="1">
      <alignment horizontal="right" vertical="center"/>
    </xf>
    <xf numFmtId="0" fontId="17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>
      <alignment vertical="center"/>
    </xf>
    <xf numFmtId="0" fontId="11" fillId="0" borderId="2" xfId="2" applyNumberFormat="1" applyFont="1" applyFill="1" applyBorder="1" applyAlignment="1" applyProtection="1">
      <alignment horizontal="center" vertical="center" wrapText="1"/>
    </xf>
    <xf numFmtId="0" fontId="11" fillId="0" borderId="2" xfId="2" applyNumberFormat="1" applyFont="1" applyFill="1" applyBorder="1" applyAlignment="1" applyProtection="1">
      <alignment horizontal="center" vertical="center"/>
    </xf>
    <xf numFmtId="0" fontId="2" fillId="0" borderId="0" xfId="2"/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6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wrapText="1"/>
    </xf>
    <xf numFmtId="49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1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2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wrapText="1"/>
    </xf>
    <xf numFmtId="43" fontId="10" fillId="5" borderId="2" xfId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5" fillId="5" borderId="0" xfId="2" applyNumberFormat="1" applyFont="1" applyFill="1" applyBorder="1" applyAlignment="1" applyProtection="1">
      <alignment vertical="center"/>
    </xf>
    <xf numFmtId="0" fontId="15" fillId="5" borderId="0" xfId="2" applyNumberFormat="1" applyFont="1" applyFill="1" applyBorder="1" applyAlignment="1" applyProtection="1">
      <alignment horizontal="right" vertical="center"/>
    </xf>
    <xf numFmtId="0" fontId="15" fillId="5" borderId="0" xfId="0" applyNumberFormat="1" applyFont="1" applyFill="1" applyBorder="1" applyAlignment="1" applyProtection="1">
      <alignment vertical="center"/>
    </xf>
    <xf numFmtId="43" fontId="15" fillId="5" borderId="0" xfId="1" applyFont="1" applyFill="1" applyBorder="1" applyAlignment="1" applyProtection="1">
      <alignment vertical="center"/>
    </xf>
    <xf numFmtId="43" fontId="15" fillId="5" borderId="0" xfId="1" applyFont="1" applyFill="1" applyBorder="1" applyAlignment="1" applyProtection="1">
      <alignment horizontal="left" vertical="center"/>
    </xf>
    <xf numFmtId="43" fontId="1" fillId="6" borderId="2" xfId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vertical="top" wrapText="1"/>
    </xf>
    <xf numFmtId="43" fontId="1" fillId="6" borderId="2" xfId="1" applyFont="1" applyFill="1" applyBorder="1" applyAlignment="1" applyProtection="1">
      <alignment horizontal="center" vertical="center" wrapText="1"/>
    </xf>
    <xf numFmtId="0" fontId="11" fillId="7" borderId="2" xfId="0" applyNumberFormat="1" applyFont="1" applyFill="1" applyBorder="1" applyAlignment="1" applyProtection="1">
      <alignment vertical="top" wrapText="1"/>
    </xf>
    <xf numFmtId="43" fontId="1" fillId="7" borderId="2" xfId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1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1" fontId="1" fillId="8" borderId="5" xfId="0" applyNumberFormat="1" applyFont="1" applyFill="1" applyBorder="1" applyAlignment="1" applyProtection="1">
      <alignment horizontal="center" vertical="top" wrapText="1"/>
    </xf>
    <xf numFmtId="1" fontId="1" fillId="9" borderId="5" xfId="0" applyNumberFormat="1" applyFont="1" applyFill="1" applyBorder="1" applyAlignment="1" applyProtection="1">
      <alignment horizontal="center" vertical="top" wrapText="1"/>
    </xf>
    <xf numFmtId="2" fontId="1" fillId="8" borderId="5" xfId="0" applyNumberFormat="1" applyFont="1" applyFill="1" applyBorder="1" applyAlignment="1" applyProtection="1">
      <alignment horizontal="center" vertical="top" wrapText="1"/>
    </xf>
    <xf numFmtId="165" fontId="1" fillId="8" borderId="5" xfId="0" applyNumberFormat="1" applyFont="1" applyFill="1" applyBorder="1" applyAlignment="1" applyProtection="1">
      <alignment horizontal="center" vertical="top" wrapText="1"/>
    </xf>
    <xf numFmtId="0" fontId="1" fillId="10" borderId="2" xfId="0" applyNumberFormat="1" applyFont="1" applyFill="1" applyBorder="1" applyAlignment="1" applyProtection="1">
      <alignment vertical="top" wrapText="1"/>
    </xf>
    <xf numFmtId="0" fontId="1" fillId="10" borderId="2" xfId="0" applyNumberFormat="1" applyFont="1" applyFill="1" applyBorder="1" applyAlignment="1" applyProtection="1">
      <alignment horizontal="center" vertical="top" wrapText="1"/>
    </xf>
    <xf numFmtId="1" fontId="1" fillId="10" borderId="5" xfId="0" applyNumberFormat="1" applyFont="1" applyFill="1" applyBorder="1" applyAlignment="1" applyProtection="1">
      <alignment horizontal="center" vertical="top" wrapText="1"/>
    </xf>
    <xf numFmtId="0" fontId="1" fillId="10" borderId="2" xfId="0" applyNumberFormat="1" applyFont="1" applyFill="1" applyBorder="1" applyAlignment="1" applyProtection="1">
      <alignment horizontal="left" vertical="top" wrapText="1"/>
    </xf>
    <xf numFmtId="49" fontId="1" fillId="10" borderId="2" xfId="0" applyNumberFormat="1" applyFont="1" applyFill="1" applyBorder="1" applyAlignment="1" applyProtection="1">
      <alignment horizontal="center" vertical="top" wrapText="1"/>
    </xf>
    <xf numFmtId="43" fontId="1" fillId="10" borderId="2" xfId="1" applyFont="1" applyFill="1" applyBorder="1" applyAlignment="1" applyProtection="1">
      <alignment horizontal="left" vertical="top" wrapText="1"/>
    </xf>
    <xf numFmtId="169" fontId="1" fillId="8" borderId="5" xfId="0" applyNumberFormat="1" applyFont="1" applyFill="1" applyBorder="1" applyAlignment="1" applyProtection="1">
      <alignment horizontal="center" vertical="top" wrapText="1"/>
    </xf>
    <xf numFmtId="2" fontId="1" fillId="9" borderId="5" xfId="0" applyNumberFormat="1" applyFont="1" applyFill="1" applyBorder="1" applyAlignment="1" applyProtection="1">
      <alignment horizontal="center" vertical="top" wrapText="1"/>
    </xf>
    <xf numFmtId="166" fontId="1" fillId="9" borderId="5" xfId="0" applyNumberFormat="1" applyFont="1" applyFill="1" applyBorder="1" applyAlignment="1" applyProtection="1">
      <alignment horizontal="center" vertical="top" wrapText="1"/>
    </xf>
    <xf numFmtId="164" fontId="1" fillId="9" borderId="5" xfId="0" applyNumberFormat="1" applyFont="1" applyFill="1" applyBorder="1" applyAlignment="1" applyProtection="1">
      <alignment horizontal="center" vertical="top" wrapText="1"/>
    </xf>
    <xf numFmtId="168" fontId="1" fillId="9" borderId="5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horizontal="center" vertical="top" wrapText="1"/>
    </xf>
    <xf numFmtId="0" fontId="1" fillId="11" borderId="2" xfId="0" applyNumberFormat="1" applyFont="1" applyFill="1" applyBorder="1" applyAlignment="1" applyProtection="1">
      <alignment vertical="top" wrapText="1"/>
    </xf>
    <xf numFmtId="43" fontId="17" fillId="9" borderId="0" xfId="1" applyFont="1" applyFill="1" applyBorder="1" applyAlignment="1" applyProtection="1">
      <alignment horizontal="center" vertical="top"/>
    </xf>
    <xf numFmtId="43" fontId="10" fillId="9" borderId="2" xfId="1" applyFont="1" applyFill="1" applyBorder="1" applyAlignment="1" applyProtection="1">
      <alignment horizontal="center" vertical="center"/>
    </xf>
    <xf numFmtId="0" fontId="1" fillId="9" borderId="2" xfId="0" applyNumberFormat="1" applyFont="1" applyFill="1" applyBorder="1" applyAlignment="1" applyProtection="1">
      <alignment horizontal="center" vertical="center"/>
    </xf>
    <xf numFmtId="43" fontId="1" fillId="9" borderId="2" xfId="1" applyFont="1" applyFill="1" applyBorder="1" applyAlignment="1" applyProtection="1">
      <alignment horizontal="left" vertical="top" wrapText="1"/>
    </xf>
    <xf numFmtId="43" fontId="11" fillId="9" borderId="0" xfId="3" applyFont="1" applyFill="1" applyBorder="1" applyAlignment="1" applyProtection="1">
      <alignment horizontal="center" vertical="top"/>
    </xf>
    <xf numFmtId="43" fontId="14" fillId="9" borderId="0" xfId="3" applyFont="1" applyFill="1" applyBorder="1" applyAlignment="1" applyProtection="1">
      <alignment horizontal="left" vertical="center"/>
    </xf>
    <xf numFmtId="43" fontId="14" fillId="9" borderId="0" xfId="3" applyFont="1" applyFill="1" applyBorder="1" applyAlignment="1" applyProtection="1">
      <alignment horizontal="center" vertical="center"/>
    </xf>
    <xf numFmtId="43" fontId="15" fillId="9" borderId="0" xfId="3" applyFont="1" applyFill="1" applyBorder="1" applyAlignment="1" applyProtection="1">
      <alignment horizontal="left" vertical="center"/>
    </xf>
    <xf numFmtId="43" fontId="1" fillId="9" borderId="0" xfId="1" applyFont="1" applyFill="1" applyBorder="1" applyAlignment="1" applyProtection="1"/>
    <xf numFmtId="43" fontId="17" fillId="9" borderId="0" xfId="3" applyFont="1" applyFill="1" applyBorder="1" applyAlignment="1" applyProtection="1">
      <alignment horizontal="center" vertical="top"/>
    </xf>
    <xf numFmtId="43" fontId="10" fillId="9" borderId="2" xfId="3" applyFont="1" applyFill="1" applyBorder="1" applyAlignment="1" applyProtection="1">
      <alignment horizontal="center" vertical="center"/>
    </xf>
    <xf numFmtId="0" fontId="11" fillId="9" borderId="2" xfId="2" applyNumberFormat="1" applyFont="1" applyFill="1" applyBorder="1" applyAlignment="1" applyProtection="1">
      <alignment horizontal="center" vertical="center"/>
    </xf>
    <xf numFmtId="43" fontId="2" fillId="9" borderId="0" xfId="1" applyFont="1" applyFill="1" applyBorder="1" applyAlignment="1" applyProtection="1">
      <alignment horizontal="center" vertical="top"/>
    </xf>
    <xf numFmtId="0" fontId="1" fillId="9" borderId="2" xfId="0" applyNumberFormat="1" applyFont="1" applyFill="1" applyBorder="1" applyAlignment="1" applyProtection="1">
      <alignment horizontal="center" vertical="top"/>
    </xf>
    <xf numFmtId="43" fontId="1" fillId="9" borderId="0" xfId="1" applyFont="1" applyFill="1" applyBorder="1" applyAlignment="1" applyProtection="1">
      <alignment horizontal="center" vertical="top"/>
    </xf>
    <xf numFmtId="43" fontId="1" fillId="9" borderId="2" xfId="1" applyFont="1" applyFill="1" applyBorder="1" applyAlignment="1" applyProtection="1">
      <alignment horizontal="center" vertical="top" wrapText="1"/>
    </xf>
    <xf numFmtId="43" fontId="14" fillId="9" borderId="0" xfId="1" applyFont="1" applyFill="1" applyBorder="1" applyAlignment="1" applyProtection="1">
      <alignment horizontal="left" vertical="center"/>
    </xf>
    <xf numFmtId="43" fontId="14" fillId="9" borderId="0" xfId="1" applyFont="1" applyFill="1" applyBorder="1" applyAlignment="1" applyProtection="1">
      <alignment horizontal="center" vertical="center"/>
    </xf>
    <xf numFmtId="43" fontId="15" fillId="9" borderId="0" xfId="1" applyFont="1" applyFill="1" applyBorder="1" applyAlignment="1" applyProtection="1">
      <alignment horizontal="left" vertical="center"/>
    </xf>
    <xf numFmtId="43" fontId="12" fillId="9" borderId="0" xfId="1" applyFont="1" applyFill="1" applyBorder="1" applyAlignment="1" applyProtection="1">
      <alignment horizontal="center" vertical="center"/>
    </xf>
    <xf numFmtId="43" fontId="2" fillId="9" borderId="0" xfId="1" applyFont="1" applyFill="1" applyBorder="1" applyAlignment="1" applyProtection="1"/>
    <xf numFmtId="43" fontId="7" fillId="9" borderId="0" xfId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5" fillId="9" borderId="0" xfId="0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9" fillId="2" borderId="0" xfId="2" applyNumberFormat="1" applyFont="1" applyFill="1" applyBorder="1" applyAlignment="1" applyProtection="1">
      <alignment horizontal="center" vertical="center" wrapText="1"/>
    </xf>
    <xf numFmtId="0" fontId="5" fillId="9" borderId="0" xfId="2" applyNumberFormat="1" applyFont="1" applyFill="1" applyBorder="1" applyAlignment="1" applyProtection="1">
      <alignment horizontal="center" vertical="center" wrapText="1"/>
    </xf>
    <xf numFmtId="0" fontId="13" fillId="9" borderId="0" xfId="2" applyNumberFormat="1" applyFont="1" applyFill="1" applyBorder="1" applyAlignment="1" applyProtection="1">
      <alignment horizontal="center" vertical="center" wrapText="1"/>
    </xf>
    <xf numFmtId="0" fontId="13" fillId="9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NumberFormat="1" applyFont="1" applyFill="1" applyBorder="1" applyAlignment="1" applyProtection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</xf>
    <xf numFmtId="0" fontId="6" fillId="0" borderId="4" xfId="2" applyNumberFormat="1" applyFont="1" applyFill="1" applyBorder="1" applyAlignment="1" applyProtection="1">
      <alignment horizontal="left" vertical="top" wrapText="1"/>
    </xf>
    <xf numFmtId="0" fontId="3" fillId="0" borderId="6" xfId="2" applyNumberFormat="1" applyFont="1" applyFill="1" applyBorder="1" applyAlignment="1" applyProtection="1">
      <alignment horizontal="left" vertical="top" wrapText="1"/>
    </xf>
    <xf numFmtId="0" fontId="3" fillId="0" borderId="5" xfId="2" applyNumberFormat="1" applyFont="1" applyFill="1" applyBorder="1" applyAlignment="1" applyProtection="1">
      <alignment horizontal="left" vertical="top" wrapText="1"/>
    </xf>
    <xf numFmtId="0" fontId="3" fillId="0" borderId="7" xfId="2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0"/>
  <sheetViews>
    <sheetView view="pageBreakPreview" zoomScale="115" zoomScaleNormal="115" zoomScaleSheetLayoutView="115" workbookViewId="0">
      <pane ySplit="5" topLeftCell="A229" activePane="bottomLeft" state="frozen"/>
      <selection pane="bottomLeft" activeCell="F217" sqref="F217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" style="34" customWidth="1"/>
    <col min="7" max="7" width="12.28515625" style="34" customWidth="1"/>
    <col min="8" max="8" width="19" style="1" customWidth="1"/>
    <col min="9" max="10" width="12.5703125" style="1" customWidth="1"/>
    <col min="11" max="13" width="9.140625" style="1"/>
    <col min="14" max="16" width="95" style="2" hidden="1" customWidth="1"/>
    <col min="17" max="16384" width="9.140625" style="1"/>
  </cols>
  <sheetData>
    <row r="1" spans="1:16" s="3" customFormat="1" ht="21" customHeight="1" x14ac:dyDescent="0.25">
      <c r="A1" s="155" t="s">
        <v>1503</v>
      </c>
      <c r="B1" s="156"/>
      <c r="C1" s="156"/>
      <c r="D1" s="156"/>
      <c r="E1" s="156"/>
      <c r="F1" s="156"/>
      <c r="G1" s="156"/>
      <c r="H1" s="156"/>
    </row>
    <row r="2" spans="1:16" s="3" customFormat="1" ht="25.5" customHeight="1" x14ac:dyDescent="0.25">
      <c r="A2" s="157" t="s">
        <v>1239</v>
      </c>
      <c r="B2" s="157"/>
      <c r="C2" s="157"/>
      <c r="D2" s="157"/>
      <c r="E2" s="157"/>
      <c r="F2" s="157"/>
      <c r="G2" s="157"/>
      <c r="H2" s="157"/>
    </row>
    <row r="3" spans="1:16" s="3" customFormat="1" ht="22.5" customHeight="1" x14ac:dyDescent="0.25">
      <c r="A3" s="158" t="s">
        <v>1</v>
      </c>
      <c r="B3" s="159"/>
      <c r="C3" s="159"/>
      <c r="D3" s="159"/>
      <c r="E3" s="159"/>
      <c r="F3" s="159"/>
      <c r="G3" s="159"/>
      <c r="H3" s="159"/>
    </row>
    <row r="4" spans="1:16" s="3" customFormat="1" ht="11.25" customHeight="1" x14ac:dyDescent="0.25">
      <c r="A4" s="4"/>
      <c r="F4" s="32"/>
      <c r="G4" s="28"/>
    </row>
    <row r="5" spans="1:16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3" t="s">
        <v>1504</v>
      </c>
      <c r="G5" s="100" t="s">
        <v>1505</v>
      </c>
      <c r="H5" s="31" t="s">
        <v>7</v>
      </c>
      <c r="I5" s="7"/>
      <c r="J5" s="7"/>
      <c r="K5" s="7"/>
    </row>
    <row r="6" spans="1:16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29">
        <v>7</v>
      </c>
      <c r="H6" s="6">
        <v>8</v>
      </c>
      <c r="I6" s="7"/>
      <c r="J6" s="7"/>
      <c r="K6" s="7"/>
    </row>
    <row r="7" spans="1:16" s="3" customFormat="1" ht="15" x14ac:dyDescent="0.25">
      <c r="A7" s="160" t="s">
        <v>1240</v>
      </c>
      <c r="B7" s="161"/>
      <c r="C7" s="161"/>
      <c r="D7" s="161"/>
      <c r="E7" s="161"/>
      <c r="F7" s="161"/>
      <c r="G7" s="161"/>
      <c r="H7" s="162"/>
      <c r="I7" s="7"/>
      <c r="J7" s="7"/>
      <c r="K7" s="7"/>
      <c r="N7" s="8" t="s">
        <v>1240</v>
      </c>
    </row>
    <row r="8" spans="1:16" s="3" customFormat="1" ht="15" x14ac:dyDescent="0.25">
      <c r="A8" s="163" t="s">
        <v>1241</v>
      </c>
      <c r="B8" s="164"/>
      <c r="C8" s="164"/>
      <c r="D8" s="164"/>
      <c r="E8" s="164"/>
      <c r="F8" s="164"/>
      <c r="G8" s="164"/>
      <c r="H8" s="165"/>
      <c r="I8" s="7"/>
      <c r="J8" s="7"/>
      <c r="K8" s="7"/>
      <c r="N8" s="8"/>
      <c r="O8" s="21" t="s">
        <v>1241</v>
      </c>
    </row>
    <row r="9" spans="1:16" s="3" customFormat="1" ht="33.75" x14ac:dyDescent="0.25">
      <c r="A9" s="9" t="s">
        <v>8</v>
      </c>
      <c r="B9" s="10" t="s">
        <v>1242</v>
      </c>
      <c r="C9" s="11" t="s">
        <v>18</v>
      </c>
      <c r="D9" s="14">
        <v>8.76</v>
      </c>
      <c r="E9" s="13" t="s">
        <v>1243</v>
      </c>
      <c r="F9" s="48"/>
      <c r="G9" s="48">
        <f>D9</f>
        <v>8.76</v>
      </c>
      <c r="H9" s="10"/>
      <c r="I9" s="7"/>
      <c r="J9" s="7"/>
      <c r="K9" s="7"/>
      <c r="N9" s="8"/>
      <c r="O9" s="21"/>
    </row>
    <row r="10" spans="1:16" s="3" customFormat="1" ht="22.5" x14ac:dyDescent="0.25">
      <c r="A10" s="9" t="s">
        <v>11</v>
      </c>
      <c r="B10" s="10" t="s">
        <v>1244</v>
      </c>
      <c r="C10" s="11" t="s">
        <v>9</v>
      </c>
      <c r="D10" s="12">
        <v>292</v>
      </c>
      <c r="E10" s="13" t="s">
        <v>1245</v>
      </c>
      <c r="F10" s="107">
        <v>292</v>
      </c>
      <c r="G10" s="48"/>
      <c r="H10" s="10"/>
      <c r="I10" s="7"/>
      <c r="J10" s="7"/>
      <c r="K10" s="7"/>
      <c r="N10" s="8"/>
      <c r="O10" s="21"/>
    </row>
    <row r="11" spans="1:16" s="3" customFormat="1" ht="33.75" x14ac:dyDescent="0.25">
      <c r="A11" s="9" t="s">
        <v>13</v>
      </c>
      <c r="B11" s="10" t="s">
        <v>1246</v>
      </c>
      <c r="C11" s="11" t="s">
        <v>9</v>
      </c>
      <c r="D11" s="12">
        <v>292</v>
      </c>
      <c r="E11" s="13" t="s">
        <v>1247</v>
      </c>
      <c r="F11" s="107">
        <v>292</v>
      </c>
      <c r="G11" s="48"/>
      <c r="H11" s="10"/>
      <c r="I11" s="7"/>
      <c r="J11" s="7"/>
      <c r="K11" s="7"/>
      <c r="N11" s="8"/>
      <c r="O11" s="21"/>
    </row>
    <row r="12" spans="1:16" s="3" customFormat="1" ht="15" x14ac:dyDescent="0.25">
      <c r="A12" s="166" t="s">
        <v>1248</v>
      </c>
      <c r="B12" s="167"/>
      <c r="C12" s="167"/>
      <c r="D12" s="167"/>
      <c r="E12" s="167"/>
      <c r="F12" s="167"/>
      <c r="G12" s="167"/>
      <c r="H12" s="168"/>
      <c r="I12" s="7"/>
      <c r="J12" s="7"/>
      <c r="K12" s="7"/>
      <c r="N12" s="8"/>
      <c r="O12" s="21"/>
      <c r="P12" s="2" t="s">
        <v>1248</v>
      </c>
    </row>
    <row r="13" spans="1:16" s="3" customFormat="1" ht="22.5" x14ac:dyDescent="0.25">
      <c r="A13" s="9" t="s">
        <v>14</v>
      </c>
      <c r="B13" s="10" t="s">
        <v>1249</v>
      </c>
      <c r="C13" s="11" t="s">
        <v>9</v>
      </c>
      <c r="D13" s="12">
        <v>1460</v>
      </c>
      <c r="E13" s="13" t="s">
        <v>1035</v>
      </c>
      <c r="F13" s="107">
        <v>1460</v>
      </c>
      <c r="G13" s="48"/>
      <c r="H13" s="10"/>
      <c r="I13" s="7"/>
      <c r="J13" s="7"/>
      <c r="K13" s="7"/>
      <c r="N13" s="8"/>
      <c r="O13" s="21"/>
    </row>
    <row r="14" spans="1:16" s="3" customFormat="1" ht="22.5" x14ac:dyDescent="0.25">
      <c r="A14" s="9" t="s">
        <v>16</v>
      </c>
      <c r="B14" s="10" t="s">
        <v>1250</v>
      </c>
      <c r="C14" s="11" t="s">
        <v>9</v>
      </c>
      <c r="D14" s="12">
        <v>1460</v>
      </c>
      <c r="E14" s="13" t="s">
        <v>1037</v>
      </c>
      <c r="F14" s="107">
        <v>1460</v>
      </c>
      <c r="G14" s="48"/>
      <c r="H14" s="10"/>
      <c r="I14" s="7"/>
      <c r="J14" s="7"/>
      <c r="K14" s="7"/>
      <c r="N14" s="8"/>
      <c r="O14" s="21"/>
    </row>
    <row r="15" spans="1:16" s="3" customFormat="1" ht="22.5" x14ac:dyDescent="0.25">
      <c r="A15" s="9" t="s">
        <v>20</v>
      </c>
      <c r="B15" s="10" t="s">
        <v>1251</v>
      </c>
      <c r="C15" s="11" t="s">
        <v>9</v>
      </c>
      <c r="D15" s="12">
        <v>292</v>
      </c>
      <c r="E15" s="13" t="s">
        <v>1252</v>
      </c>
      <c r="F15" s="107">
        <f>D15</f>
        <v>292</v>
      </c>
      <c r="G15" s="48"/>
      <c r="H15" s="10"/>
      <c r="I15" s="7"/>
      <c r="J15" s="7"/>
      <c r="K15" s="7"/>
      <c r="N15" s="8"/>
      <c r="O15" s="21"/>
    </row>
    <row r="16" spans="1:16" s="3" customFormat="1" ht="22.5" x14ac:dyDescent="0.25">
      <c r="A16" s="9" t="s">
        <v>23</v>
      </c>
      <c r="B16" s="10" t="s">
        <v>1253</v>
      </c>
      <c r="C16" s="11" t="s">
        <v>9</v>
      </c>
      <c r="D16" s="12">
        <v>584</v>
      </c>
      <c r="E16" s="13" t="s">
        <v>1254</v>
      </c>
      <c r="F16" s="107">
        <f>D16</f>
        <v>584</v>
      </c>
      <c r="G16" s="48"/>
      <c r="H16" s="10"/>
      <c r="I16" s="7"/>
      <c r="J16" s="7"/>
      <c r="K16" s="7"/>
      <c r="N16" s="8"/>
      <c r="O16" s="21"/>
    </row>
    <row r="17" spans="1:16" s="3" customFormat="1" ht="15" x14ac:dyDescent="0.25">
      <c r="A17" s="166" t="s">
        <v>1255</v>
      </c>
      <c r="B17" s="167"/>
      <c r="C17" s="167"/>
      <c r="D17" s="167"/>
      <c r="E17" s="167"/>
      <c r="F17" s="167"/>
      <c r="G17" s="167"/>
      <c r="H17" s="168"/>
      <c r="I17" s="7"/>
      <c r="J17" s="7"/>
      <c r="K17" s="7"/>
      <c r="N17" s="8"/>
      <c r="O17" s="21"/>
      <c r="P17" s="2" t="s">
        <v>1255</v>
      </c>
    </row>
    <row r="18" spans="1:16" s="3" customFormat="1" ht="22.5" x14ac:dyDescent="0.25">
      <c r="A18" s="9" t="s">
        <v>26</v>
      </c>
      <c r="B18" s="10" t="s">
        <v>1256</v>
      </c>
      <c r="C18" s="11" t="s">
        <v>9</v>
      </c>
      <c r="D18" s="12">
        <v>12</v>
      </c>
      <c r="E18" s="13" t="s">
        <v>1257</v>
      </c>
      <c r="F18" s="107">
        <f>D18</f>
        <v>12</v>
      </c>
      <c r="G18" s="48"/>
      <c r="H18" s="10"/>
      <c r="I18" s="7"/>
      <c r="J18" s="7"/>
      <c r="K18" s="7"/>
      <c r="N18" s="8"/>
      <c r="O18" s="21"/>
    </row>
    <row r="19" spans="1:16" s="3" customFormat="1" ht="22.5" x14ac:dyDescent="0.25">
      <c r="A19" s="9" t="s">
        <v>28</v>
      </c>
      <c r="B19" s="10" t="s">
        <v>1249</v>
      </c>
      <c r="C19" s="11" t="s">
        <v>9</v>
      </c>
      <c r="D19" s="12">
        <v>48</v>
      </c>
      <c r="E19" s="13" t="s">
        <v>1035</v>
      </c>
      <c r="F19" s="107">
        <v>48</v>
      </c>
      <c r="G19" s="48"/>
      <c r="H19" s="10"/>
      <c r="I19" s="7"/>
      <c r="J19" s="7"/>
      <c r="K19" s="7"/>
      <c r="N19" s="8"/>
      <c r="O19" s="21"/>
    </row>
    <row r="20" spans="1:16" s="3" customFormat="1" ht="22.5" x14ac:dyDescent="0.25">
      <c r="A20" s="9" t="s">
        <v>30</v>
      </c>
      <c r="B20" s="10" t="s">
        <v>1250</v>
      </c>
      <c r="C20" s="11" t="s">
        <v>9</v>
      </c>
      <c r="D20" s="12">
        <v>48</v>
      </c>
      <c r="E20" s="13" t="s">
        <v>1037</v>
      </c>
      <c r="F20" s="107">
        <v>48</v>
      </c>
      <c r="G20" s="48"/>
      <c r="H20" s="10"/>
      <c r="I20" s="7"/>
      <c r="J20" s="7"/>
      <c r="K20" s="7"/>
      <c r="N20" s="8"/>
      <c r="O20" s="21"/>
    </row>
    <row r="21" spans="1:16" s="3" customFormat="1" ht="22.5" x14ac:dyDescent="0.25">
      <c r="A21" s="9" t="s">
        <v>31</v>
      </c>
      <c r="B21" s="10" t="s">
        <v>1258</v>
      </c>
      <c r="C21" s="11" t="s">
        <v>9</v>
      </c>
      <c r="D21" s="12">
        <v>12</v>
      </c>
      <c r="E21" s="13" t="s">
        <v>1259</v>
      </c>
      <c r="F21" s="107">
        <v>12</v>
      </c>
      <c r="G21" s="48"/>
      <c r="H21" s="10"/>
      <c r="I21" s="7"/>
      <c r="J21" s="7"/>
      <c r="K21" s="7"/>
      <c r="N21" s="8"/>
      <c r="O21" s="21"/>
    </row>
    <row r="22" spans="1:16" s="3" customFormat="1" ht="22.5" x14ac:dyDescent="0.25">
      <c r="A22" s="9" t="s">
        <v>32</v>
      </c>
      <c r="B22" s="10" t="s">
        <v>1251</v>
      </c>
      <c r="C22" s="11" t="s">
        <v>9</v>
      </c>
      <c r="D22" s="12">
        <v>24</v>
      </c>
      <c r="E22" s="13" t="s">
        <v>1252</v>
      </c>
      <c r="F22" s="107">
        <f>D22</f>
        <v>24</v>
      </c>
      <c r="G22" s="48"/>
      <c r="H22" s="10"/>
      <c r="I22" s="7"/>
      <c r="J22" s="7"/>
      <c r="K22" s="7"/>
      <c r="N22" s="8"/>
      <c r="O22" s="21"/>
    </row>
    <row r="23" spans="1:16" s="3" customFormat="1" ht="22.5" x14ac:dyDescent="0.25">
      <c r="A23" s="9" t="s">
        <v>34</v>
      </c>
      <c r="B23" s="10" t="s">
        <v>1260</v>
      </c>
      <c r="C23" s="11" t="s">
        <v>9</v>
      </c>
      <c r="D23" s="12">
        <v>24</v>
      </c>
      <c r="E23" s="13" t="s">
        <v>1261</v>
      </c>
      <c r="F23" s="107">
        <v>24</v>
      </c>
      <c r="G23" s="48"/>
      <c r="H23" s="10"/>
      <c r="I23" s="7"/>
      <c r="J23" s="7"/>
      <c r="K23" s="7"/>
      <c r="N23" s="8"/>
      <c r="O23" s="21"/>
    </row>
    <row r="24" spans="1:16" s="3" customFormat="1" ht="15" x14ac:dyDescent="0.25">
      <c r="A24" s="166" t="s">
        <v>1262</v>
      </c>
      <c r="B24" s="167"/>
      <c r="C24" s="167"/>
      <c r="D24" s="167"/>
      <c r="E24" s="167"/>
      <c r="F24" s="167"/>
      <c r="G24" s="167"/>
      <c r="H24" s="168"/>
      <c r="I24" s="7"/>
      <c r="J24" s="7"/>
      <c r="K24" s="7"/>
      <c r="N24" s="8"/>
      <c r="O24" s="21"/>
      <c r="P24" s="2" t="s">
        <v>1262</v>
      </c>
    </row>
    <row r="25" spans="1:16" s="3" customFormat="1" ht="45" x14ac:dyDescent="0.25">
      <c r="A25" s="9" t="s">
        <v>35</v>
      </c>
      <c r="B25" s="10" t="s">
        <v>1263</v>
      </c>
      <c r="C25" s="11" t="s">
        <v>9</v>
      </c>
      <c r="D25" s="12">
        <v>16</v>
      </c>
      <c r="E25" s="13" t="s">
        <v>1264</v>
      </c>
      <c r="F25" s="107">
        <v>16</v>
      </c>
      <c r="G25" s="48"/>
      <c r="H25" s="10"/>
      <c r="I25" s="7"/>
      <c r="J25" s="7"/>
      <c r="K25" s="7"/>
      <c r="N25" s="8"/>
      <c r="O25" s="21"/>
    </row>
    <row r="26" spans="1:16" s="3" customFormat="1" ht="33.75" x14ac:dyDescent="0.25">
      <c r="A26" s="9" t="s">
        <v>38</v>
      </c>
      <c r="B26" s="10" t="s">
        <v>1265</v>
      </c>
      <c r="C26" s="11" t="s">
        <v>9</v>
      </c>
      <c r="D26" s="12">
        <v>16</v>
      </c>
      <c r="E26" s="13" t="s">
        <v>1266</v>
      </c>
      <c r="F26" s="107">
        <v>16</v>
      </c>
      <c r="G26" s="48"/>
      <c r="H26" s="10"/>
      <c r="I26" s="7"/>
      <c r="J26" s="7"/>
      <c r="K26" s="7"/>
      <c r="N26" s="8"/>
      <c r="O26" s="21"/>
    </row>
    <row r="27" spans="1:16" s="3" customFormat="1" ht="22.5" x14ac:dyDescent="0.25">
      <c r="A27" s="9" t="s">
        <v>41</v>
      </c>
      <c r="B27" s="10" t="s">
        <v>1258</v>
      </c>
      <c r="C27" s="11" t="s">
        <v>9</v>
      </c>
      <c r="D27" s="12">
        <v>32</v>
      </c>
      <c r="E27" s="13" t="s">
        <v>1259</v>
      </c>
      <c r="F27" s="107">
        <v>32</v>
      </c>
      <c r="G27" s="48"/>
      <c r="H27" s="10"/>
      <c r="I27" s="7"/>
      <c r="J27" s="7"/>
      <c r="K27" s="7"/>
      <c r="N27" s="8"/>
      <c r="O27" s="21"/>
    </row>
    <row r="28" spans="1:16" s="3" customFormat="1" ht="22.5" x14ac:dyDescent="0.25">
      <c r="A28" s="9" t="s">
        <v>42</v>
      </c>
      <c r="B28" s="10" t="s">
        <v>1251</v>
      </c>
      <c r="C28" s="11" t="s">
        <v>9</v>
      </c>
      <c r="D28" s="12">
        <v>64</v>
      </c>
      <c r="E28" s="13" t="s">
        <v>1252</v>
      </c>
      <c r="F28" s="107">
        <f>D28</f>
        <v>64</v>
      </c>
      <c r="G28" s="48"/>
      <c r="H28" s="10"/>
      <c r="I28" s="7"/>
      <c r="J28" s="7"/>
      <c r="K28" s="7"/>
      <c r="N28" s="8"/>
      <c r="O28" s="21"/>
    </row>
    <row r="29" spans="1:16" s="3" customFormat="1" ht="22.5" x14ac:dyDescent="0.25">
      <c r="A29" s="9" t="s">
        <v>45</v>
      </c>
      <c r="B29" s="10" t="s">
        <v>1260</v>
      </c>
      <c r="C29" s="11" t="s">
        <v>9</v>
      </c>
      <c r="D29" s="12">
        <v>64</v>
      </c>
      <c r="E29" s="13" t="s">
        <v>1261</v>
      </c>
      <c r="F29" s="107">
        <v>64</v>
      </c>
      <c r="G29" s="48"/>
      <c r="H29" s="10"/>
      <c r="I29" s="7"/>
      <c r="J29" s="7"/>
      <c r="K29" s="7"/>
      <c r="N29" s="8"/>
      <c r="O29" s="21"/>
    </row>
    <row r="30" spans="1:16" s="3" customFormat="1" ht="15" x14ac:dyDescent="0.25">
      <c r="A30" s="166" t="s">
        <v>1267</v>
      </c>
      <c r="B30" s="167"/>
      <c r="C30" s="167"/>
      <c r="D30" s="167"/>
      <c r="E30" s="167"/>
      <c r="F30" s="167"/>
      <c r="G30" s="167"/>
      <c r="H30" s="168"/>
      <c r="I30" s="7"/>
      <c r="J30" s="7"/>
      <c r="K30" s="7"/>
      <c r="N30" s="8"/>
      <c r="O30" s="21"/>
      <c r="P30" s="2" t="s">
        <v>1267</v>
      </c>
    </row>
    <row r="31" spans="1:16" s="3" customFormat="1" ht="33.75" x14ac:dyDescent="0.25">
      <c r="A31" s="9" t="s">
        <v>47</v>
      </c>
      <c r="B31" s="10" t="s">
        <v>1268</v>
      </c>
      <c r="C31" s="11" t="s">
        <v>9</v>
      </c>
      <c r="D31" s="12">
        <v>8</v>
      </c>
      <c r="E31" s="13" t="s">
        <v>1269</v>
      </c>
      <c r="F31" s="107">
        <v>8</v>
      </c>
      <c r="G31" s="48"/>
      <c r="H31" s="10"/>
      <c r="I31" s="7"/>
      <c r="J31" s="7"/>
      <c r="K31" s="7"/>
      <c r="N31" s="8"/>
      <c r="O31" s="21"/>
    </row>
    <row r="32" spans="1:16" s="3" customFormat="1" ht="22.5" x14ac:dyDescent="0.25">
      <c r="A32" s="9" t="s">
        <v>50</v>
      </c>
      <c r="B32" s="10" t="s">
        <v>1270</v>
      </c>
      <c r="C32" s="11" t="s">
        <v>9</v>
      </c>
      <c r="D32" s="12">
        <v>16</v>
      </c>
      <c r="E32" s="13" t="s">
        <v>1271</v>
      </c>
      <c r="F32" s="107">
        <v>16</v>
      </c>
      <c r="G32" s="48"/>
      <c r="H32" s="10"/>
      <c r="I32" s="7"/>
      <c r="J32" s="7"/>
      <c r="K32" s="7"/>
      <c r="N32" s="8"/>
      <c r="O32" s="21"/>
    </row>
    <row r="33" spans="1:16" s="3" customFormat="1" ht="22.5" x14ac:dyDescent="0.25">
      <c r="A33" s="9" t="s">
        <v>51</v>
      </c>
      <c r="B33" s="10" t="s">
        <v>1249</v>
      </c>
      <c r="C33" s="11" t="s">
        <v>9</v>
      </c>
      <c r="D33" s="12">
        <v>32</v>
      </c>
      <c r="E33" s="13" t="s">
        <v>1035</v>
      </c>
      <c r="F33" s="107">
        <v>32</v>
      </c>
      <c r="G33" s="48"/>
      <c r="H33" s="10"/>
      <c r="I33" s="7"/>
      <c r="J33" s="7"/>
      <c r="K33" s="7"/>
      <c r="N33" s="8"/>
      <c r="O33" s="21"/>
    </row>
    <row r="34" spans="1:16" s="3" customFormat="1" ht="22.5" x14ac:dyDescent="0.25">
      <c r="A34" s="9" t="s">
        <v>54</v>
      </c>
      <c r="B34" s="10" t="s">
        <v>1250</v>
      </c>
      <c r="C34" s="11" t="s">
        <v>9</v>
      </c>
      <c r="D34" s="12">
        <v>32</v>
      </c>
      <c r="E34" s="13" t="s">
        <v>1037</v>
      </c>
      <c r="F34" s="107">
        <v>32</v>
      </c>
      <c r="G34" s="48"/>
      <c r="H34" s="10"/>
      <c r="I34" s="7"/>
      <c r="J34" s="7"/>
      <c r="K34" s="7"/>
      <c r="N34" s="8"/>
      <c r="O34" s="21"/>
    </row>
    <row r="35" spans="1:16" s="3" customFormat="1" ht="22.5" x14ac:dyDescent="0.25">
      <c r="A35" s="9" t="s">
        <v>56</v>
      </c>
      <c r="B35" s="10" t="s">
        <v>1258</v>
      </c>
      <c r="C35" s="11" t="s">
        <v>9</v>
      </c>
      <c r="D35" s="12">
        <v>8</v>
      </c>
      <c r="E35" s="13" t="s">
        <v>1259</v>
      </c>
      <c r="F35" s="107">
        <v>8</v>
      </c>
      <c r="G35" s="48"/>
      <c r="H35" s="10"/>
      <c r="I35" s="7"/>
      <c r="J35" s="7"/>
      <c r="K35" s="7"/>
      <c r="N35" s="8"/>
      <c r="O35" s="21"/>
    </row>
    <row r="36" spans="1:16" s="3" customFormat="1" ht="22.5" x14ac:dyDescent="0.25">
      <c r="A36" s="9" t="s">
        <v>57</v>
      </c>
      <c r="B36" s="10" t="s">
        <v>1251</v>
      </c>
      <c r="C36" s="11" t="s">
        <v>9</v>
      </c>
      <c r="D36" s="12">
        <v>16</v>
      </c>
      <c r="E36" s="13" t="s">
        <v>1252</v>
      </c>
      <c r="F36" s="107">
        <f>D36</f>
        <v>16</v>
      </c>
      <c r="G36" s="48"/>
      <c r="H36" s="10"/>
      <c r="I36" s="7"/>
      <c r="J36" s="7"/>
      <c r="K36" s="7"/>
      <c r="N36" s="8"/>
      <c r="O36" s="21"/>
    </row>
    <row r="37" spans="1:16" s="3" customFormat="1" ht="22.5" x14ac:dyDescent="0.25">
      <c r="A37" s="9" t="s">
        <v>59</v>
      </c>
      <c r="B37" s="10" t="s">
        <v>1260</v>
      </c>
      <c r="C37" s="11" t="s">
        <v>9</v>
      </c>
      <c r="D37" s="12">
        <v>8</v>
      </c>
      <c r="E37" s="13" t="s">
        <v>1261</v>
      </c>
      <c r="F37" s="107">
        <v>8</v>
      </c>
      <c r="G37" s="48"/>
      <c r="H37" s="10"/>
      <c r="I37" s="7"/>
      <c r="J37" s="7"/>
      <c r="K37" s="7"/>
      <c r="N37" s="8"/>
      <c r="O37" s="21"/>
    </row>
    <row r="38" spans="1:16" s="3" customFormat="1" ht="15" x14ac:dyDescent="0.25">
      <c r="A38" s="166" t="s">
        <v>1272</v>
      </c>
      <c r="B38" s="167"/>
      <c r="C38" s="167"/>
      <c r="D38" s="167"/>
      <c r="E38" s="167"/>
      <c r="F38" s="167"/>
      <c r="G38" s="167"/>
      <c r="H38" s="168"/>
      <c r="I38" s="7"/>
      <c r="J38" s="7"/>
      <c r="K38" s="7"/>
      <c r="N38" s="8"/>
      <c r="O38" s="21"/>
      <c r="P38" s="2" t="s">
        <v>1272</v>
      </c>
    </row>
    <row r="39" spans="1:16" s="3" customFormat="1" ht="33.75" x14ac:dyDescent="0.25">
      <c r="A39" s="9" t="s">
        <v>60</v>
      </c>
      <c r="B39" s="10" t="s">
        <v>1273</v>
      </c>
      <c r="C39" s="11" t="s">
        <v>9</v>
      </c>
      <c r="D39" s="12">
        <v>4</v>
      </c>
      <c r="E39" s="13" t="s">
        <v>1274</v>
      </c>
      <c r="F39" s="107">
        <v>4</v>
      </c>
      <c r="G39" s="48"/>
      <c r="H39" s="10"/>
      <c r="I39" s="7"/>
      <c r="J39" s="7"/>
      <c r="K39" s="7"/>
      <c r="N39" s="8"/>
      <c r="O39" s="21"/>
    </row>
    <row r="40" spans="1:16" s="3" customFormat="1" ht="45" x14ac:dyDescent="0.25">
      <c r="A40" s="9" t="s">
        <v>63</v>
      </c>
      <c r="B40" s="10" t="s">
        <v>1275</v>
      </c>
      <c r="C40" s="11" t="s">
        <v>9</v>
      </c>
      <c r="D40" s="12">
        <v>4</v>
      </c>
      <c r="E40" s="13" t="s">
        <v>1276</v>
      </c>
      <c r="F40" s="107">
        <v>4</v>
      </c>
      <c r="G40" s="48"/>
      <c r="H40" s="10"/>
      <c r="I40" s="7"/>
      <c r="J40" s="7"/>
      <c r="K40" s="7"/>
      <c r="N40" s="8"/>
      <c r="O40" s="21"/>
    </row>
    <row r="41" spans="1:16" s="3" customFormat="1" ht="15" x14ac:dyDescent="0.25">
      <c r="A41" s="166" t="s">
        <v>1277</v>
      </c>
      <c r="B41" s="167"/>
      <c r="C41" s="167"/>
      <c r="D41" s="167"/>
      <c r="E41" s="167"/>
      <c r="F41" s="167"/>
      <c r="G41" s="167"/>
      <c r="H41" s="168"/>
      <c r="I41" s="7"/>
      <c r="J41" s="7"/>
      <c r="K41" s="7"/>
      <c r="N41" s="8"/>
      <c r="O41" s="21"/>
      <c r="P41" s="2" t="s">
        <v>1277</v>
      </c>
    </row>
    <row r="42" spans="1:16" s="3" customFormat="1" ht="22.5" x14ac:dyDescent="0.25">
      <c r="A42" s="9" t="s">
        <v>65</v>
      </c>
      <c r="B42" s="10" t="s">
        <v>1278</v>
      </c>
      <c r="C42" s="11" t="s">
        <v>9</v>
      </c>
      <c r="D42" s="12">
        <v>6</v>
      </c>
      <c r="E42" s="13" t="s">
        <v>1279</v>
      </c>
      <c r="F42" s="107">
        <v>6</v>
      </c>
      <c r="G42" s="48"/>
      <c r="H42" s="10"/>
      <c r="I42" s="7"/>
      <c r="J42" s="7"/>
      <c r="K42" s="7"/>
      <c r="N42" s="8"/>
      <c r="O42" s="21"/>
    </row>
    <row r="43" spans="1:16" s="3" customFormat="1" ht="22.5" x14ac:dyDescent="0.25">
      <c r="A43" s="9" t="s">
        <v>493</v>
      </c>
      <c r="B43" s="10" t="s">
        <v>1249</v>
      </c>
      <c r="C43" s="11" t="s">
        <v>9</v>
      </c>
      <c r="D43" s="12">
        <v>24</v>
      </c>
      <c r="E43" s="13" t="s">
        <v>1035</v>
      </c>
      <c r="F43" s="107">
        <v>24</v>
      </c>
      <c r="G43" s="48"/>
      <c r="H43" s="10"/>
      <c r="I43" s="7"/>
      <c r="J43" s="7"/>
      <c r="K43" s="7"/>
      <c r="N43" s="8"/>
      <c r="O43" s="21"/>
    </row>
    <row r="44" spans="1:16" s="3" customFormat="1" ht="22.5" x14ac:dyDescent="0.25">
      <c r="A44" s="9" t="s">
        <v>70</v>
      </c>
      <c r="B44" s="10" t="s">
        <v>1250</v>
      </c>
      <c r="C44" s="11" t="s">
        <v>9</v>
      </c>
      <c r="D44" s="12">
        <v>24</v>
      </c>
      <c r="E44" s="13" t="s">
        <v>1037</v>
      </c>
      <c r="F44" s="107">
        <v>24</v>
      </c>
      <c r="G44" s="48"/>
      <c r="H44" s="10"/>
      <c r="I44" s="7"/>
      <c r="J44" s="7"/>
      <c r="K44" s="7"/>
      <c r="N44" s="8"/>
      <c r="O44" s="21"/>
    </row>
    <row r="45" spans="1:16" s="3" customFormat="1" ht="15" x14ac:dyDescent="0.25">
      <c r="A45" s="163" t="s">
        <v>1280</v>
      </c>
      <c r="B45" s="164"/>
      <c r="C45" s="164"/>
      <c r="D45" s="164"/>
      <c r="E45" s="164"/>
      <c r="F45" s="164"/>
      <c r="G45" s="164"/>
      <c r="H45" s="165"/>
      <c r="I45" s="7"/>
      <c r="J45" s="7"/>
      <c r="K45" s="7"/>
      <c r="N45" s="8"/>
      <c r="O45" s="21" t="s">
        <v>1280</v>
      </c>
    </row>
    <row r="46" spans="1:16" s="3" customFormat="1" ht="15" x14ac:dyDescent="0.25">
      <c r="A46" s="166" t="s">
        <v>1281</v>
      </c>
      <c r="B46" s="167"/>
      <c r="C46" s="167"/>
      <c r="D46" s="167"/>
      <c r="E46" s="167"/>
      <c r="F46" s="167"/>
      <c r="G46" s="167"/>
      <c r="H46" s="168"/>
      <c r="I46" s="7"/>
      <c r="J46" s="7"/>
      <c r="K46" s="7"/>
      <c r="N46" s="8"/>
      <c r="O46" s="21"/>
      <c r="P46" s="2" t="s">
        <v>1281</v>
      </c>
    </row>
    <row r="47" spans="1:16" s="3" customFormat="1" ht="45" x14ac:dyDescent="0.25">
      <c r="A47" s="9" t="s">
        <v>494</v>
      </c>
      <c r="B47" s="10" t="s">
        <v>1235</v>
      </c>
      <c r="C47" s="11" t="s">
        <v>432</v>
      </c>
      <c r="D47" s="14">
        <v>1.72</v>
      </c>
      <c r="E47" s="13" t="s">
        <v>1236</v>
      </c>
      <c r="F47" s="48"/>
      <c r="G47" s="48">
        <f>D47</f>
        <v>1.72</v>
      </c>
      <c r="H47" s="10"/>
      <c r="I47" s="7"/>
      <c r="J47" s="7"/>
      <c r="K47" s="7"/>
      <c r="N47" s="8"/>
      <c r="O47" s="21"/>
    </row>
    <row r="48" spans="1:16" s="3" customFormat="1" ht="67.5" x14ac:dyDescent="0.25">
      <c r="A48" s="9" t="s">
        <v>74</v>
      </c>
      <c r="B48" s="10" t="s">
        <v>1282</v>
      </c>
      <c r="C48" s="11" t="s">
        <v>18</v>
      </c>
      <c r="D48" s="14">
        <v>0.86</v>
      </c>
      <c r="E48" s="13" t="s">
        <v>1283</v>
      </c>
      <c r="F48" s="48"/>
      <c r="G48" s="48">
        <f t="shared" ref="G48:G54" si="0">D48</f>
        <v>0.86</v>
      </c>
      <c r="H48" s="10"/>
      <c r="I48" s="7"/>
      <c r="J48" s="7"/>
      <c r="K48" s="7"/>
      <c r="N48" s="8"/>
      <c r="O48" s="21"/>
    </row>
    <row r="49" spans="1:16" s="3" customFormat="1" ht="33.75" x14ac:dyDescent="0.25">
      <c r="A49" s="9" t="s">
        <v>76</v>
      </c>
      <c r="B49" s="10" t="s">
        <v>1284</v>
      </c>
      <c r="C49" s="11" t="s">
        <v>9</v>
      </c>
      <c r="D49" s="12">
        <v>43</v>
      </c>
      <c r="E49" s="13" t="s">
        <v>1285</v>
      </c>
      <c r="F49" s="48"/>
      <c r="G49" s="48">
        <f t="shared" si="0"/>
        <v>43</v>
      </c>
      <c r="H49" s="10"/>
      <c r="I49" s="7"/>
      <c r="J49" s="7"/>
      <c r="K49" s="7"/>
      <c r="N49" s="8"/>
      <c r="O49" s="21"/>
    </row>
    <row r="50" spans="1:16" s="3" customFormat="1" ht="22.5" x14ac:dyDescent="0.25">
      <c r="A50" s="9" t="s">
        <v>497</v>
      </c>
      <c r="B50" s="10" t="s">
        <v>116</v>
      </c>
      <c r="C50" s="11" t="s">
        <v>117</v>
      </c>
      <c r="D50" s="16">
        <v>2.0640000000000001</v>
      </c>
      <c r="E50" s="13" t="s">
        <v>1286</v>
      </c>
      <c r="F50" s="48"/>
      <c r="G50" s="48">
        <f t="shared" si="0"/>
        <v>2.0640000000000001</v>
      </c>
      <c r="H50" s="10"/>
      <c r="I50" s="7"/>
      <c r="J50" s="7"/>
      <c r="K50" s="7"/>
      <c r="N50" s="8"/>
      <c r="O50" s="21"/>
    </row>
    <row r="51" spans="1:16" s="3" customFormat="1" ht="33.75" x14ac:dyDescent="0.25">
      <c r="A51" s="9" t="s">
        <v>80</v>
      </c>
      <c r="B51" s="10" t="s">
        <v>1287</v>
      </c>
      <c r="C51" s="11" t="s">
        <v>9</v>
      </c>
      <c r="D51" s="12">
        <v>43</v>
      </c>
      <c r="E51" s="13" t="s">
        <v>1288</v>
      </c>
      <c r="F51" s="48"/>
      <c r="G51" s="48">
        <f t="shared" si="0"/>
        <v>43</v>
      </c>
      <c r="H51" s="10"/>
      <c r="I51" s="7"/>
      <c r="J51" s="7"/>
      <c r="K51" s="7"/>
      <c r="N51" s="8"/>
      <c r="O51" s="21"/>
    </row>
    <row r="52" spans="1:16" s="3" customFormat="1" ht="22.5" x14ac:dyDescent="0.25">
      <c r="A52" s="9" t="s">
        <v>498</v>
      </c>
      <c r="B52" s="10" t="s">
        <v>1289</v>
      </c>
      <c r="C52" s="11" t="s">
        <v>9</v>
      </c>
      <c r="D52" s="12">
        <v>344</v>
      </c>
      <c r="E52" s="13" t="s">
        <v>1290</v>
      </c>
      <c r="F52" s="48"/>
      <c r="G52" s="48">
        <f t="shared" si="0"/>
        <v>344</v>
      </c>
      <c r="H52" s="10"/>
      <c r="I52" s="7"/>
      <c r="J52" s="7"/>
      <c r="K52" s="7"/>
      <c r="N52" s="8"/>
      <c r="O52" s="21"/>
    </row>
    <row r="53" spans="1:16" s="3" customFormat="1" ht="22.5" x14ac:dyDescent="0.25">
      <c r="A53" s="9" t="s">
        <v>84</v>
      </c>
      <c r="B53" s="10" t="s">
        <v>1291</v>
      </c>
      <c r="C53" s="11" t="s">
        <v>9</v>
      </c>
      <c r="D53" s="12">
        <v>344</v>
      </c>
      <c r="E53" s="13" t="s">
        <v>1292</v>
      </c>
      <c r="F53" s="48"/>
      <c r="G53" s="48">
        <f t="shared" si="0"/>
        <v>344</v>
      </c>
      <c r="H53" s="10"/>
      <c r="I53" s="7"/>
      <c r="J53" s="7"/>
      <c r="K53" s="7"/>
      <c r="N53" s="8"/>
      <c r="O53" s="21"/>
    </row>
    <row r="54" spans="1:16" s="3" customFormat="1" ht="90" x14ac:dyDescent="0.25">
      <c r="A54" s="9" t="s">
        <v>87</v>
      </c>
      <c r="B54" s="10" t="s">
        <v>1293</v>
      </c>
      <c r="C54" s="11" t="s">
        <v>9</v>
      </c>
      <c r="D54" s="14">
        <v>14.62</v>
      </c>
      <c r="E54" s="13" t="s">
        <v>1294</v>
      </c>
      <c r="F54" s="48"/>
      <c r="G54" s="48">
        <f t="shared" si="0"/>
        <v>14.62</v>
      </c>
      <c r="H54" s="10"/>
      <c r="I54" s="7"/>
      <c r="J54" s="7"/>
      <c r="K54" s="7"/>
      <c r="N54" s="8"/>
      <c r="O54" s="21"/>
    </row>
    <row r="55" spans="1:16" s="3" customFormat="1" ht="15" x14ac:dyDescent="0.25">
      <c r="A55" s="166" t="s">
        <v>1295</v>
      </c>
      <c r="B55" s="167"/>
      <c r="C55" s="167"/>
      <c r="D55" s="167"/>
      <c r="E55" s="167"/>
      <c r="F55" s="167"/>
      <c r="G55" s="167"/>
      <c r="H55" s="168"/>
      <c r="I55" s="7"/>
      <c r="J55" s="7"/>
      <c r="K55" s="7"/>
      <c r="N55" s="8"/>
      <c r="O55" s="21"/>
      <c r="P55" s="2" t="s">
        <v>1295</v>
      </c>
    </row>
    <row r="56" spans="1:16" s="3" customFormat="1" ht="33.75" x14ac:dyDescent="0.25">
      <c r="A56" s="9" t="s">
        <v>90</v>
      </c>
      <c r="B56" s="10" t="s">
        <v>1296</v>
      </c>
      <c r="C56" s="11" t="s">
        <v>12</v>
      </c>
      <c r="D56" s="14">
        <v>7.0000000000000007E-2</v>
      </c>
      <c r="E56" s="13" t="s">
        <v>1297</v>
      </c>
      <c r="F56" s="48"/>
      <c r="G56" s="48">
        <f>D56</f>
        <v>7.0000000000000007E-2</v>
      </c>
      <c r="H56" s="10"/>
      <c r="I56" s="7"/>
      <c r="J56" s="7"/>
      <c r="K56" s="7"/>
      <c r="N56" s="8"/>
      <c r="O56" s="21"/>
    </row>
    <row r="57" spans="1:16" s="3" customFormat="1" ht="45" x14ac:dyDescent="0.25">
      <c r="A57" s="9" t="s">
        <v>94</v>
      </c>
      <c r="B57" s="10" t="s">
        <v>1298</v>
      </c>
      <c r="C57" s="11" t="s">
        <v>9</v>
      </c>
      <c r="D57" s="12">
        <v>7</v>
      </c>
      <c r="E57" s="13" t="s">
        <v>1299</v>
      </c>
      <c r="F57" s="48"/>
      <c r="G57" s="48">
        <f t="shared" ref="G57:G59" si="1">D57</f>
        <v>7</v>
      </c>
      <c r="H57" s="10"/>
      <c r="I57" s="7"/>
      <c r="J57" s="7"/>
      <c r="K57" s="7"/>
      <c r="N57" s="8"/>
      <c r="O57" s="21"/>
    </row>
    <row r="58" spans="1:16" s="3" customFormat="1" ht="15" x14ac:dyDescent="0.25">
      <c r="A58" s="9" t="s">
        <v>97</v>
      </c>
      <c r="B58" s="10" t="s">
        <v>1300</v>
      </c>
      <c r="C58" s="11" t="s">
        <v>9</v>
      </c>
      <c r="D58" s="12">
        <v>7</v>
      </c>
      <c r="E58" s="13" t="s">
        <v>1301</v>
      </c>
      <c r="F58" s="48"/>
      <c r="G58" s="48">
        <f t="shared" si="1"/>
        <v>7</v>
      </c>
      <c r="H58" s="10"/>
      <c r="I58" s="7"/>
      <c r="J58" s="7"/>
      <c r="K58" s="7"/>
      <c r="N58" s="8"/>
      <c r="O58" s="21"/>
    </row>
    <row r="59" spans="1:16" s="3" customFormat="1" ht="33.75" x14ac:dyDescent="0.25">
      <c r="A59" s="9" t="s">
        <v>101</v>
      </c>
      <c r="B59" s="10" t="s">
        <v>1302</v>
      </c>
      <c r="C59" s="11" t="s">
        <v>156</v>
      </c>
      <c r="D59" s="14">
        <v>3.94</v>
      </c>
      <c r="E59" s="13" t="s">
        <v>1097</v>
      </c>
      <c r="F59" s="48"/>
      <c r="G59" s="48">
        <f t="shared" si="1"/>
        <v>3.94</v>
      </c>
      <c r="H59" s="10"/>
      <c r="I59" s="7"/>
      <c r="J59" s="7"/>
      <c r="K59" s="7"/>
      <c r="N59" s="8"/>
      <c r="O59" s="21"/>
    </row>
    <row r="60" spans="1:16" s="3" customFormat="1" ht="15" x14ac:dyDescent="0.25">
      <c r="A60" s="166" t="s">
        <v>1303</v>
      </c>
      <c r="B60" s="167"/>
      <c r="C60" s="167"/>
      <c r="D60" s="167"/>
      <c r="E60" s="167"/>
      <c r="F60" s="167"/>
      <c r="G60" s="167"/>
      <c r="H60" s="168"/>
      <c r="I60" s="7"/>
      <c r="J60" s="7"/>
      <c r="K60" s="7"/>
      <c r="N60" s="8"/>
      <c r="O60" s="21"/>
      <c r="P60" s="2" t="s">
        <v>1303</v>
      </c>
    </row>
    <row r="61" spans="1:16" s="3" customFormat="1" ht="22.5" x14ac:dyDescent="0.25">
      <c r="A61" s="9" t="s">
        <v>501</v>
      </c>
      <c r="B61" s="10" t="s">
        <v>1304</v>
      </c>
      <c r="C61" s="11" t="s">
        <v>9</v>
      </c>
      <c r="D61" s="12">
        <v>234</v>
      </c>
      <c r="E61" s="13" t="s">
        <v>1305</v>
      </c>
      <c r="F61" s="48"/>
      <c r="G61" s="48">
        <f>D61</f>
        <v>234</v>
      </c>
      <c r="H61" s="10"/>
      <c r="I61" s="7"/>
      <c r="J61" s="7"/>
      <c r="K61" s="7"/>
      <c r="N61" s="8"/>
      <c r="O61" s="21"/>
    </row>
    <row r="62" spans="1:16" s="3" customFormat="1" ht="22.5" x14ac:dyDescent="0.25">
      <c r="A62" s="9" t="s">
        <v>106</v>
      </c>
      <c r="B62" s="10" t="s">
        <v>1306</v>
      </c>
      <c r="C62" s="11" t="s">
        <v>9</v>
      </c>
      <c r="D62" s="12">
        <v>468</v>
      </c>
      <c r="E62" s="13" t="s">
        <v>1307</v>
      </c>
      <c r="F62" s="48"/>
      <c r="G62" s="48">
        <f t="shared" ref="G62:G64" si="2">D62</f>
        <v>468</v>
      </c>
      <c r="H62" s="10"/>
      <c r="I62" s="7"/>
      <c r="J62" s="7"/>
      <c r="K62" s="7"/>
      <c r="N62" s="8"/>
      <c r="O62" s="21"/>
    </row>
    <row r="63" spans="1:16" s="3" customFormat="1" ht="22.5" x14ac:dyDescent="0.25">
      <c r="A63" s="9" t="s">
        <v>1159</v>
      </c>
      <c r="B63" s="10" t="s">
        <v>1308</v>
      </c>
      <c r="C63" s="11" t="s">
        <v>9</v>
      </c>
      <c r="D63" s="12">
        <v>936</v>
      </c>
      <c r="E63" s="13" t="s">
        <v>1309</v>
      </c>
      <c r="F63" s="48"/>
      <c r="G63" s="48">
        <f t="shared" si="2"/>
        <v>936</v>
      </c>
      <c r="H63" s="10"/>
      <c r="I63" s="7"/>
      <c r="J63" s="7"/>
      <c r="K63" s="7"/>
      <c r="N63" s="8"/>
      <c r="O63" s="21"/>
    </row>
    <row r="64" spans="1:16" s="3" customFormat="1" ht="15" x14ac:dyDescent="0.25">
      <c r="A64" s="9" t="s">
        <v>519</v>
      </c>
      <c r="B64" s="10" t="s">
        <v>1310</v>
      </c>
      <c r="C64" s="11" t="s">
        <v>9</v>
      </c>
      <c r="D64" s="12">
        <v>468</v>
      </c>
      <c r="E64" s="13" t="s">
        <v>1311</v>
      </c>
      <c r="F64" s="48"/>
      <c r="G64" s="48">
        <f t="shared" si="2"/>
        <v>468</v>
      </c>
      <c r="H64" s="10"/>
      <c r="I64" s="7"/>
      <c r="J64" s="7"/>
      <c r="K64" s="7"/>
      <c r="N64" s="8"/>
      <c r="O64" s="21"/>
    </row>
    <row r="65" spans="1:16" s="3" customFormat="1" ht="15" x14ac:dyDescent="0.25">
      <c r="A65" s="166" t="s">
        <v>1312</v>
      </c>
      <c r="B65" s="167"/>
      <c r="C65" s="167"/>
      <c r="D65" s="167"/>
      <c r="E65" s="167"/>
      <c r="F65" s="167"/>
      <c r="G65" s="167"/>
      <c r="H65" s="168"/>
      <c r="I65" s="7"/>
      <c r="J65" s="7"/>
      <c r="K65" s="7"/>
      <c r="N65" s="8"/>
      <c r="O65" s="21"/>
      <c r="P65" s="2" t="s">
        <v>1312</v>
      </c>
    </row>
    <row r="66" spans="1:16" s="3" customFormat="1" ht="45" x14ac:dyDescent="0.25">
      <c r="A66" s="9" t="s">
        <v>664</v>
      </c>
      <c r="B66" s="10" t="s">
        <v>1313</v>
      </c>
      <c r="C66" s="11" t="s">
        <v>432</v>
      </c>
      <c r="D66" s="14">
        <v>2.36</v>
      </c>
      <c r="E66" s="13" t="s">
        <v>1314</v>
      </c>
      <c r="F66" s="48"/>
      <c r="G66" s="48">
        <f>D66</f>
        <v>2.36</v>
      </c>
      <c r="H66" s="10"/>
      <c r="I66" s="7"/>
      <c r="J66" s="7"/>
      <c r="K66" s="7"/>
      <c r="N66" s="8"/>
      <c r="O66" s="21"/>
    </row>
    <row r="67" spans="1:16" s="3" customFormat="1" ht="33.75" x14ac:dyDescent="0.25">
      <c r="A67" s="9" t="s">
        <v>1160</v>
      </c>
      <c r="B67" s="10" t="s">
        <v>1315</v>
      </c>
      <c r="C67" s="11" t="s">
        <v>432</v>
      </c>
      <c r="D67" s="14">
        <v>-2.36</v>
      </c>
      <c r="E67" s="13" t="s">
        <v>1316</v>
      </c>
      <c r="F67" s="48"/>
      <c r="G67" s="48">
        <f t="shared" ref="G67:G71" si="3">D67</f>
        <v>-2.36</v>
      </c>
      <c r="H67" s="10"/>
      <c r="I67" s="7"/>
      <c r="J67" s="7"/>
      <c r="K67" s="7"/>
      <c r="N67" s="8"/>
      <c r="O67" s="21"/>
    </row>
    <row r="68" spans="1:16" s="3" customFormat="1" ht="56.25" x14ac:dyDescent="0.25">
      <c r="A68" s="9" t="s">
        <v>112</v>
      </c>
      <c r="B68" s="10" t="s">
        <v>1317</v>
      </c>
      <c r="C68" s="11" t="s">
        <v>9</v>
      </c>
      <c r="D68" s="19">
        <v>3.5683199999999999</v>
      </c>
      <c r="E68" s="13" t="s">
        <v>1318</v>
      </c>
      <c r="F68" s="48"/>
      <c r="G68" s="48">
        <f t="shared" si="3"/>
        <v>3.5683199999999999</v>
      </c>
      <c r="H68" s="10"/>
      <c r="I68" s="7"/>
      <c r="J68" s="7"/>
      <c r="K68" s="7"/>
      <c r="N68" s="8"/>
      <c r="O68" s="21"/>
    </row>
    <row r="69" spans="1:16" s="3" customFormat="1" ht="33.75" x14ac:dyDescent="0.25">
      <c r="A69" s="9" t="s">
        <v>1234</v>
      </c>
      <c r="B69" s="10" t="s">
        <v>1045</v>
      </c>
      <c r="C69" s="11" t="s">
        <v>12</v>
      </c>
      <c r="D69" s="14">
        <v>2.36</v>
      </c>
      <c r="E69" s="13" t="s">
        <v>1319</v>
      </c>
      <c r="F69" s="48"/>
      <c r="G69" s="48">
        <f t="shared" si="3"/>
        <v>2.36</v>
      </c>
      <c r="H69" s="10"/>
      <c r="I69" s="7"/>
      <c r="J69" s="7"/>
      <c r="K69" s="7"/>
      <c r="N69" s="8"/>
      <c r="O69" s="21"/>
    </row>
    <row r="70" spans="1:16" s="3" customFormat="1" ht="45" x14ac:dyDescent="0.25">
      <c r="A70" s="9" t="s">
        <v>115</v>
      </c>
      <c r="B70" s="10" t="s">
        <v>1320</v>
      </c>
      <c r="C70" s="11" t="s">
        <v>12</v>
      </c>
      <c r="D70" s="14">
        <v>2.36</v>
      </c>
      <c r="E70" s="13" t="s">
        <v>1321</v>
      </c>
      <c r="F70" s="48"/>
      <c r="G70" s="48">
        <f t="shared" si="3"/>
        <v>2.36</v>
      </c>
      <c r="H70" s="10"/>
      <c r="I70" s="7"/>
      <c r="J70" s="7"/>
      <c r="K70" s="7"/>
      <c r="N70" s="8"/>
      <c r="O70" s="21"/>
    </row>
    <row r="71" spans="1:16" s="3" customFormat="1" ht="22.5" x14ac:dyDescent="0.25">
      <c r="A71" s="9" t="s">
        <v>119</v>
      </c>
      <c r="B71" s="10" t="s">
        <v>1304</v>
      </c>
      <c r="C71" s="11" t="s">
        <v>9</v>
      </c>
      <c r="D71" s="12">
        <v>118</v>
      </c>
      <c r="E71" s="13" t="s">
        <v>1305</v>
      </c>
      <c r="F71" s="48"/>
      <c r="G71" s="48">
        <f t="shared" si="3"/>
        <v>118</v>
      </c>
      <c r="H71" s="10"/>
      <c r="I71" s="7"/>
      <c r="J71" s="7"/>
      <c r="K71" s="7"/>
      <c r="N71" s="8"/>
      <c r="O71" s="21"/>
    </row>
    <row r="72" spans="1:16" s="3" customFormat="1" ht="15" x14ac:dyDescent="0.25">
      <c r="A72" s="166" t="s">
        <v>1322</v>
      </c>
      <c r="B72" s="167"/>
      <c r="C72" s="167"/>
      <c r="D72" s="167"/>
      <c r="E72" s="167"/>
      <c r="F72" s="167"/>
      <c r="G72" s="167"/>
      <c r="H72" s="168"/>
      <c r="I72" s="7"/>
      <c r="J72" s="7"/>
      <c r="K72" s="7"/>
      <c r="N72" s="8"/>
      <c r="O72" s="21"/>
      <c r="P72" s="2" t="s">
        <v>1322</v>
      </c>
    </row>
    <row r="73" spans="1:16" s="3" customFormat="1" ht="22.5" x14ac:dyDescent="0.25">
      <c r="A73" s="9" t="s">
        <v>122</v>
      </c>
      <c r="B73" s="10" t="s">
        <v>1323</v>
      </c>
      <c r="C73" s="11" t="s">
        <v>9</v>
      </c>
      <c r="D73" s="12">
        <v>704</v>
      </c>
      <c r="E73" s="13" t="s">
        <v>1324</v>
      </c>
      <c r="F73" s="107">
        <f>D73</f>
        <v>704</v>
      </c>
      <c r="G73" s="48"/>
      <c r="H73" s="108"/>
      <c r="I73" s="7"/>
      <c r="J73" s="7"/>
      <c r="K73" s="7"/>
      <c r="N73" s="8"/>
      <c r="O73" s="21"/>
    </row>
    <row r="74" spans="1:16" s="3" customFormat="1" ht="22.5" x14ac:dyDescent="0.25">
      <c r="A74" s="9" t="s">
        <v>125</v>
      </c>
      <c r="B74" s="10" t="s">
        <v>1250</v>
      </c>
      <c r="C74" s="11" t="s">
        <v>9</v>
      </c>
      <c r="D74" s="12">
        <v>704</v>
      </c>
      <c r="E74" s="13" t="s">
        <v>1037</v>
      </c>
      <c r="F74" s="107">
        <v>704</v>
      </c>
      <c r="G74" s="48"/>
      <c r="H74" s="10"/>
      <c r="I74" s="7"/>
      <c r="J74" s="7"/>
      <c r="K74" s="7"/>
      <c r="N74" s="8"/>
      <c r="O74" s="21"/>
    </row>
    <row r="75" spans="1:16" s="3" customFormat="1" ht="15" x14ac:dyDescent="0.25">
      <c r="A75" s="9" t="s">
        <v>127</v>
      </c>
      <c r="B75" s="10" t="s">
        <v>1325</v>
      </c>
      <c r="C75" s="11" t="s">
        <v>9</v>
      </c>
      <c r="D75" s="12">
        <v>704</v>
      </c>
      <c r="E75" s="13" t="s">
        <v>1326</v>
      </c>
      <c r="F75" s="107">
        <v>704</v>
      </c>
      <c r="G75" s="48"/>
      <c r="H75" s="10"/>
      <c r="I75" s="7"/>
      <c r="J75" s="7"/>
      <c r="K75" s="7"/>
      <c r="N75" s="8"/>
      <c r="O75" s="21"/>
    </row>
    <row r="76" spans="1:16" s="3" customFormat="1" ht="15" x14ac:dyDescent="0.25">
      <c r="A76" s="163" t="s">
        <v>1327</v>
      </c>
      <c r="B76" s="164"/>
      <c r="C76" s="164"/>
      <c r="D76" s="164"/>
      <c r="E76" s="164"/>
      <c r="F76" s="164"/>
      <c r="G76" s="164"/>
      <c r="H76" s="165"/>
      <c r="I76" s="7"/>
      <c r="J76" s="7"/>
      <c r="K76" s="7"/>
      <c r="N76" s="8"/>
      <c r="O76" s="21" t="s">
        <v>1327</v>
      </c>
    </row>
    <row r="77" spans="1:16" s="3" customFormat="1" ht="15" x14ac:dyDescent="0.25">
      <c r="A77" s="166" t="s">
        <v>1328</v>
      </c>
      <c r="B77" s="167"/>
      <c r="C77" s="167"/>
      <c r="D77" s="167"/>
      <c r="E77" s="167"/>
      <c r="F77" s="167"/>
      <c r="G77" s="167"/>
      <c r="H77" s="168"/>
      <c r="I77" s="7"/>
      <c r="J77" s="7"/>
      <c r="K77" s="7"/>
      <c r="N77" s="8"/>
      <c r="O77" s="21"/>
      <c r="P77" s="2" t="s">
        <v>1328</v>
      </c>
    </row>
    <row r="78" spans="1:16" s="3" customFormat="1" ht="33.75" x14ac:dyDescent="0.25">
      <c r="A78" s="9" t="s">
        <v>525</v>
      </c>
      <c r="B78" s="10" t="s">
        <v>1242</v>
      </c>
      <c r="C78" s="11" t="s">
        <v>18</v>
      </c>
      <c r="D78" s="14">
        <v>0.09</v>
      </c>
      <c r="E78" s="13" t="s">
        <v>1243</v>
      </c>
      <c r="F78" s="48"/>
      <c r="G78" s="48">
        <f>D78</f>
        <v>0.09</v>
      </c>
      <c r="H78" s="10"/>
      <c r="I78" s="7"/>
      <c r="J78" s="7"/>
      <c r="K78" s="7"/>
      <c r="N78" s="8"/>
      <c r="O78" s="21"/>
    </row>
    <row r="79" spans="1:16" s="3" customFormat="1" ht="22.5" x14ac:dyDescent="0.25">
      <c r="A79" s="9" t="s">
        <v>131</v>
      </c>
      <c r="B79" s="10" t="s">
        <v>1244</v>
      </c>
      <c r="C79" s="11" t="s">
        <v>9</v>
      </c>
      <c r="D79" s="12">
        <v>3</v>
      </c>
      <c r="E79" s="13" t="s">
        <v>1245</v>
      </c>
      <c r="F79" s="107">
        <v>3</v>
      </c>
      <c r="G79" s="48"/>
      <c r="H79" s="10"/>
      <c r="I79" s="7"/>
      <c r="J79" s="7"/>
      <c r="K79" s="7"/>
      <c r="N79" s="8"/>
      <c r="O79" s="21"/>
    </row>
    <row r="80" spans="1:16" s="3" customFormat="1" ht="33.75" x14ac:dyDescent="0.25">
      <c r="A80" s="9" t="s">
        <v>134</v>
      </c>
      <c r="B80" s="10" t="s">
        <v>1246</v>
      </c>
      <c r="C80" s="11" t="s">
        <v>9</v>
      </c>
      <c r="D80" s="12">
        <v>3</v>
      </c>
      <c r="E80" s="13" t="s">
        <v>1247</v>
      </c>
      <c r="F80" s="107">
        <v>3</v>
      </c>
      <c r="G80" s="48"/>
      <c r="H80" s="10"/>
      <c r="I80" s="7"/>
      <c r="J80" s="7"/>
      <c r="K80" s="7"/>
      <c r="N80" s="8"/>
      <c r="O80" s="21"/>
    </row>
    <row r="81" spans="1:16" s="3" customFormat="1" ht="15" x14ac:dyDescent="0.25">
      <c r="A81" s="166" t="s">
        <v>1272</v>
      </c>
      <c r="B81" s="167"/>
      <c r="C81" s="167"/>
      <c r="D81" s="167"/>
      <c r="E81" s="167"/>
      <c r="F81" s="167"/>
      <c r="G81" s="167"/>
      <c r="H81" s="168"/>
      <c r="I81" s="7"/>
      <c r="J81" s="7"/>
      <c r="K81" s="7"/>
      <c r="N81" s="8"/>
      <c r="O81" s="21"/>
      <c r="P81" s="2" t="s">
        <v>1272</v>
      </c>
    </row>
    <row r="82" spans="1:16" s="3" customFormat="1" ht="56.25" x14ac:dyDescent="0.25">
      <c r="A82" s="9" t="s">
        <v>676</v>
      </c>
      <c r="B82" s="10" t="s">
        <v>1329</v>
      </c>
      <c r="C82" s="11" t="s">
        <v>9</v>
      </c>
      <c r="D82" s="12">
        <v>3</v>
      </c>
      <c r="E82" s="13" t="s">
        <v>1274</v>
      </c>
      <c r="F82" s="107">
        <v>3</v>
      </c>
      <c r="G82" s="48"/>
      <c r="H82" s="10"/>
      <c r="I82" s="7"/>
      <c r="J82" s="7"/>
      <c r="K82" s="7"/>
      <c r="N82" s="8"/>
      <c r="O82" s="21"/>
    </row>
    <row r="83" spans="1:16" s="3" customFormat="1" ht="45" x14ac:dyDescent="0.25">
      <c r="A83" s="9" t="s">
        <v>138</v>
      </c>
      <c r="B83" s="10" t="s">
        <v>1275</v>
      </c>
      <c r="C83" s="11" t="s">
        <v>9</v>
      </c>
      <c r="D83" s="12">
        <v>3</v>
      </c>
      <c r="E83" s="13" t="s">
        <v>1276</v>
      </c>
      <c r="F83" s="107">
        <v>3</v>
      </c>
      <c r="G83" s="48"/>
      <c r="H83" s="10"/>
      <c r="I83" s="7"/>
      <c r="J83" s="7"/>
      <c r="K83" s="7"/>
      <c r="N83" s="8"/>
      <c r="O83" s="21"/>
    </row>
    <row r="84" spans="1:16" s="3" customFormat="1" ht="15" x14ac:dyDescent="0.25">
      <c r="A84" s="166" t="s">
        <v>1330</v>
      </c>
      <c r="B84" s="167"/>
      <c r="C84" s="167"/>
      <c r="D84" s="167"/>
      <c r="E84" s="167"/>
      <c r="F84" s="167"/>
      <c r="G84" s="167"/>
      <c r="H84" s="168"/>
      <c r="I84" s="7"/>
      <c r="J84" s="7"/>
      <c r="K84" s="7"/>
      <c r="N84" s="8"/>
      <c r="O84" s="21"/>
      <c r="P84" s="2" t="s">
        <v>1330</v>
      </c>
    </row>
    <row r="85" spans="1:16" s="3" customFormat="1" ht="67.5" x14ac:dyDescent="0.25">
      <c r="A85" s="9" t="s">
        <v>529</v>
      </c>
      <c r="B85" s="10" t="s">
        <v>1331</v>
      </c>
      <c r="C85" s="11" t="s">
        <v>9</v>
      </c>
      <c r="D85" s="12">
        <v>3</v>
      </c>
      <c r="E85" s="13" t="s">
        <v>1332</v>
      </c>
      <c r="F85" s="107">
        <v>3</v>
      </c>
      <c r="G85" s="48"/>
      <c r="H85" s="10"/>
      <c r="I85" s="7"/>
      <c r="J85" s="7"/>
      <c r="K85" s="7"/>
      <c r="N85" s="8"/>
      <c r="O85" s="21"/>
    </row>
    <row r="86" spans="1:16" s="3" customFormat="1" ht="22.5" x14ac:dyDescent="0.25">
      <c r="A86" s="9" t="s">
        <v>140</v>
      </c>
      <c r="B86" s="10" t="s">
        <v>1333</v>
      </c>
      <c r="C86" s="11" t="s">
        <v>9</v>
      </c>
      <c r="D86" s="12">
        <v>3</v>
      </c>
      <c r="E86" s="13" t="s">
        <v>1334</v>
      </c>
      <c r="F86" s="107">
        <v>3</v>
      </c>
      <c r="G86" s="48"/>
      <c r="H86" s="10"/>
      <c r="I86" s="7"/>
      <c r="J86" s="7"/>
      <c r="K86" s="7"/>
      <c r="N86" s="8"/>
      <c r="O86" s="21"/>
    </row>
    <row r="87" spans="1:16" s="3" customFormat="1" ht="22.5" x14ac:dyDescent="0.25">
      <c r="A87" s="9" t="s">
        <v>530</v>
      </c>
      <c r="B87" s="10" t="s">
        <v>1335</v>
      </c>
      <c r="C87" s="11" t="s">
        <v>9</v>
      </c>
      <c r="D87" s="12">
        <v>6</v>
      </c>
      <c r="E87" s="13" t="s">
        <v>1259</v>
      </c>
      <c r="F87" s="107">
        <v>6</v>
      </c>
      <c r="G87" s="48"/>
      <c r="H87" s="10"/>
      <c r="I87" s="7"/>
      <c r="J87" s="7"/>
      <c r="K87" s="7"/>
      <c r="N87" s="8"/>
      <c r="O87" s="21"/>
    </row>
    <row r="88" spans="1:16" s="3" customFormat="1" ht="22.5" x14ac:dyDescent="0.25">
      <c r="A88" s="9" t="s">
        <v>143</v>
      </c>
      <c r="B88" s="10" t="s">
        <v>1251</v>
      </c>
      <c r="C88" s="11" t="s">
        <v>9</v>
      </c>
      <c r="D88" s="12">
        <v>12</v>
      </c>
      <c r="E88" s="13" t="s">
        <v>1252</v>
      </c>
      <c r="F88" s="107">
        <f>D88</f>
        <v>12</v>
      </c>
      <c r="G88" s="48"/>
      <c r="H88" s="10"/>
      <c r="I88" s="7"/>
      <c r="J88" s="7"/>
      <c r="K88" s="7"/>
      <c r="N88" s="8"/>
      <c r="O88" s="21"/>
    </row>
    <row r="89" spans="1:16" s="3" customFormat="1" ht="15" x14ac:dyDescent="0.25">
      <c r="A89" s="163" t="s">
        <v>1336</v>
      </c>
      <c r="B89" s="164"/>
      <c r="C89" s="164"/>
      <c r="D89" s="164"/>
      <c r="E89" s="164"/>
      <c r="F89" s="164"/>
      <c r="G89" s="164"/>
      <c r="H89" s="165"/>
      <c r="I89" s="7"/>
      <c r="J89" s="7"/>
      <c r="K89" s="7"/>
      <c r="N89" s="8"/>
      <c r="O89" s="21" t="s">
        <v>1336</v>
      </c>
    </row>
    <row r="90" spans="1:16" s="3" customFormat="1" ht="15" x14ac:dyDescent="0.25">
      <c r="A90" s="166" t="s">
        <v>1328</v>
      </c>
      <c r="B90" s="167"/>
      <c r="C90" s="167"/>
      <c r="D90" s="167"/>
      <c r="E90" s="167"/>
      <c r="F90" s="167"/>
      <c r="G90" s="167"/>
      <c r="H90" s="168"/>
      <c r="I90" s="7"/>
      <c r="J90" s="7"/>
      <c r="K90" s="7"/>
      <c r="N90" s="8"/>
      <c r="O90" s="21"/>
      <c r="P90" s="2" t="s">
        <v>1328</v>
      </c>
    </row>
    <row r="91" spans="1:16" s="3" customFormat="1" ht="33.75" x14ac:dyDescent="0.25">
      <c r="A91" s="9" t="s">
        <v>531</v>
      </c>
      <c r="B91" s="10" t="s">
        <v>1242</v>
      </c>
      <c r="C91" s="11" t="s">
        <v>18</v>
      </c>
      <c r="D91" s="14">
        <v>0.45</v>
      </c>
      <c r="E91" s="13" t="s">
        <v>1243</v>
      </c>
      <c r="F91" s="48"/>
      <c r="G91" s="48">
        <f>D91</f>
        <v>0.45</v>
      </c>
      <c r="H91" s="10"/>
      <c r="I91" s="7"/>
      <c r="J91" s="7"/>
      <c r="K91" s="7"/>
      <c r="N91" s="8"/>
      <c r="O91" s="21"/>
    </row>
    <row r="92" spans="1:16" s="3" customFormat="1" ht="22.5" x14ac:dyDescent="0.25">
      <c r="A92" s="9" t="s">
        <v>532</v>
      </c>
      <c r="B92" s="10" t="s">
        <v>1244</v>
      </c>
      <c r="C92" s="11" t="s">
        <v>9</v>
      </c>
      <c r="D92" s="12">
        <v>15</v>
      </c>
      <c r="E92" s="13" t="s">
        <v>1245</v>
      </c>
      <c r="F92" s="107">
        <v>15</v>
      </c>
      <c r="G92" s="48"/>
      <c r="H92" s="10"/>
      <c r="I92" s="7"/>
      <c r="J92" s="7"/>
      <c r="K92" s="7"/>
      <c r="N92" s="8"/>
      <c r="O92" s="21"/>
    </row>
    <row r="93" spans="1:16" s="3" customFormat="1" ht="33.75" x14ac:dyDescent="0.25">
      <c r="A93" s="9" t="s">
        <v>533</v>
      </c>
      <c r="B93" s="10" t="s">
        <v>1246</v>
      </c>
      <c r="C93" s="11" t="s">
        <v>9</v>
      </c>
      <c r="D93" s="12">
        <v>15</v>
      </c>
      <c r="E93" s="13" t="s">
        <v>1247</v>
      </c>
      <c r="F93" s="107">
        <v>15</v>
      </c>
      <c r="G93" s="48"/>
      <c r="H93" s="10"/>
      <c r="I93" s="7"/>
      <c r="J93" s="7"/>
      <c r="K93" s="7"/>
      <c r="N93" s="8"/>
      <c r="O93" s="21"/>
    </row>
    <row r="94" spans="1:16" s="3" customFormat="1" ht="15" x14ac:dyDescent="0.25">
      <c r="A94" s="166" t="s">
        <v>1272</v>
      </c>
      <c r="B94" s="167"/>
      <c r="C94" s="167"/>
      <c r="D94" s="167"/>
      <c r="E94" s="167"/>
      <c r="F94" s="167"/>
      <c r="G94" s="167"/>
      <c r="H94" s="168"/>
      <c r="I94" s="7"/>
      <c r="J94" s="7"/>
      <c r="K94" s="7"/>
      <c r="N94" s="8"/>
      <c r="O94" s="21"/>
      <c r="P94" s="2" t="s">
        <v>1272</v>
      </c>
    </row>
    <row r="95" spans="1:16" s="3" customFormat="1" ht="56.25" x14ac:dyDescent="0.25">
      <c r="A95" s="9" t="s">
        <v>145</v>
      </c>
      <c r="B95" s="10" t="s">
        <v>1329</v>
      </c>
      <c r="C95" s="11" t="s">
        <v>9</v>
      </c>
      <c r="D95" s="12">
        <v>15</v>
      </c>
      <c r="E95" s="13" t="s">
        <v>1274</v>
      </c>
      <c r="F95" s="107">
        <v>15</v>
      </c>
      <c r="G95" s="48"/>
      <c r="H95" s="10"/>
      <c r="I95" s="7"/>
      <c r="J95" s="7"/>
      <c r="K95" s="7"/>
      <c r="N95" s="8"/>
      <c r="O95" s="21"/>
    </row>
    <row r="96" spans="1:16" s="3" customFormat="1" ht="45" x14ac:dyDescent="0.25">
      <c r="A96" s="9" t="s">
        <v>148</v>
      </c>
      <c r="B96" s="10" t="s">
        <v>1275</v>
      </c>
      <c r="C96" s="11" t="s">
        <v>9</v>
      </c>
      <c r="D96" s="12">
        <v>15</v>
      </c>
      <c r="E96" s="13" t="s">
        <v>1276</v>
      </c>
      <c r="F96" s="107">
        <v>15</v>
      </c>
      <c r="G96" s="48"/>
      <c r="H96" s="10"/>
      <c r="I96" s="7"/>
      <c r="J96" s="7"/>
      <c r="K96" s="7"/>
      <c r="N96" s="8"/>
      <c r="O96" s="21"/>
    </row>
    <row r="97" spans="1:16" s="3" customFormat="1" ht="15" x14ac:dyDescent="0.25">
      <c r="A97" s="166" t="s">
        <v>1330</v>
      </c>
      <c r="B97" s="167"/>
      <c r="C97" s="167"/>
      <c r="D97" s="167"/>
      <c r="E97" s="167"/>
      <c r="F97" s="167"/>
      <c r="G97" s="167"/>
      <c r="H97" s="168"/>
      <c r="I97" s="7"/>
      <c r="J97" s="7"/>
      <c r="K97" s="7"/>
      <c r="N97" s="8"/>
      <c r="O97" s="21"/>
      <c r="P97" s="2" t="s">
        <v>1330</v>
      </c>
    </row>
    <row r="98" spans="1:16" s="3" customFormat="1" ht="67.5" x14ac:dyDescent="0.25">
      <c r="A98" s="9" t="s">
        <v>151</v>
      </c>
      <c r="B98" s="10" t="s">
        <v>1331</v>
      </c>
      <c r="C98" s="11" t="s">
        <v>9</v>
      </c>
      <c r="D98" s="12">
        <v>15</v>
      </c>
      <c r="E98" s="13" t="s">
        <v>1332</v>
      </c>
      <c r="F98" s="107">
        <v>15</v>
      </c>
      <c r="G98" s="48"/>
      <c r="H98" s="10"/>
      <c r="I98" s="7"/>
      <c r="J98" s="7"/>
      <c r="K98" s="7"/>
      <c r="N98" s="8"/>
      <c r="O98" s="21"/>
    </row>
    <row r="99" spans="1:16" s="3" customFormat="1" ht="33.75" x14ac:dyDescent="0.25">
      <c r="A99" s="9" t="s">
        <v>154</v>
      </c>
      <c r="B99" s="10" t="s">
        <v>1337</v>
      </c>
      <c r="C99" s="11" t="s">
        <v>9</v>
      </c>
      <c r="D99" s="12">
        <v>15</v>
      </c>
      <c r="E99" s="13" t="s">
        <v>1334</v>
      </c>
      <c r="F99" s="107">
        <v>15</v>
      </c>
      <c r="G99" s="48"/>
      <c r="H99" s="10"/>
      <c r="I99" s="7"/>
      <c r="J99" s="7"/>
      <c r="K99" s="7"/>
      <c r="N99" s="8"/>
      <c r="O99" s="21"/>
    </row>
    <row r="100" spans="1:16" s="3" customFormat="1" ht="22.5" x14ac:dyDescent="0.25">
      <c r="A100" s="9" t="s">
        <v>158</v>
      </c>
      <c r="B100" s="10" t="s">
        <v>1335</v>
      </c>
      <c r="C100" s="11" t="s">
        <v>9</v>
      </c>
      <c r="D100" s="12">
        <v>30</v>
      </c>
      <c r="E100" s="13" t="s">
        <v>1259</v>
      </c>
      <c r="F100" s="107">
        <v>30</v>
      </c>
      <c r="G100" s="48"/>
      <c r="H100" s="10"/>
      <c r="I100" s="7"/>
      <c r="J100" s="7"/>
      <c r="K100" s="7"/>
      <c r="N100" s="8"/>
      <c r="O100" s="21"/>
    </row>
    <row r="101" spans="1:16" s="3" customFormat="1" ht="22.5" x14ac:dyDescent="0.25">
      <c r="A101" s="9" t="s">
        <v>161</v>
      </c>
      <c r="B101" s="10" t="s">
        <v>1251</v>
      </c>
      <c r="C101" s="11" t="s">
        <v>9</v>
      </c>
      <c r="D101" s="12">
        <v>60</v>
      </c>
      <c r="E101" s="13" t="s">
        <v>1252</v>
      </c>
      <c r="F101" s="107">
        <f>D101</f>
        <v>60</v>
      </c>
      <c r="G101" s="48"/>
      <c r="H101" s="10"/>
      <c r="I101" s="7"/>
      <c r="J101" s="7"/>
      <c r="K101" s="7"/>
      <c r="N101" s="8"/>
      <c r="O101" s="21"/>
    </row>
    <row r="102" spans="1:16" s="3" customFormat="1" ht="15" x14ac:dyDescent="0.25">
      <c r="A102" s="166" t="s">
        <v>1338</v>
      </c>
      <c r="B102" s="167"/>
      <c r="C102" s="167"/>
      <c r="D102" s="167"/>
      <c r="E102" s="167"/>
      <c r="F102" s="167"/>
      <c r="G102" s="167"/>
      <c r="H102" s="168"/>
      <c r="I102" s="7"/>
      <c r="J102" s="7"/>
      <c r="K102" s="7"/>
      <c r="N102" s="8"/>
      <c r="O102" s="21"/>
      <c r="P102" s="2" t="s">
        <v>1338</v>
      </c>
    </row>
    <row r="103" spans="1:16" s="3" customFormat="1" ht="67.5" x14ac:dyDescent="0.25">
      <c r="A103" s="9" t="s">
        <v>535</v>
      </c>
      <c r="B103" s="10" t="s">
        <v>1339</v>
      </c>
      <c r="C103" s="11" t="s">
        <v>9</v>
      </c>
      <c r="D103" s="12">
        <v>15</v>
      </c>
      <c r="E103" s="13" t="s">
        <v>1340</v>
      </c>
      <c r="F103" s="107">
        <v>15</v>
      </c>
      <c r="G103" s="48"/>
      <c r="H103" s="10"/>
      <c r="I103" s="7"/>
      <c r="J103" s="7"/>
      <c r="K103" s="7"/>
      <c r="N103" s="8"/>
      <c r="O103" s="21"/>
    </row>
    <row r="104" spans="1:16" s="3" customFormat="1" ht="45" x14ac:dyDescent="0.25">
      <c r="A104" s="9" t="s">
        <v>162</v>
      </c>
      <c r="B104" s="10" t="s">
        <v>1341</v>
      </c>
      <c r="C104" s="11" t="s">
        <v>9</v>
      </c>
      <c r="D104" s="12">
        <v>15</v>
      </c>
      <c r="E104" s="13" t="s">
        <v>1342</v>
      </c>
      <c r="F104" s="107">
        <f>D104</f>
        <v>15</v>
      </c>
      <c r="G104" s="48"/>
      <c r="H104" s="10"/>
      <c r="I104" s="7"/>
      <c r="J104" s="7"/>
      <c r="K104" s="7"/>
      <c r="N104" s="8"/>
      <c r="O104" s="21"/>
    </row>
    <row r="105" spans="1:16" s="3" customFormat="1" ht="15" x14ac:dyDescent="0.25">
      <c r="A105" s="166" t="s">
        <v>1343</v>
      </c>
      <c r="B105" s="167"/>
      <c r="C105" s="167"/>
      <c r="D105" s="167"/>
      <c r="E105" s="167"/>
      <c r="F105" s="167"/>
      <c r="G105" s="167"/>
      <c r="H105" s="168"/>
      <c r="I105" s="7"/>
      <c r="J105" s="7"/>
      <c r="K105" s="7"/>
      <c r="N105" s="8"/>
      <c r="O105" s="21"/>
      <c r="P105" s="2" t="s">
        <v>1343</v>
      </c>
    </row>
    <row r="106" spans="1:16" s="3" customFormat="1" ht="15" x14ac:dyDescent="0.25">
      <c r="A106" s="166" t="s">
        <v>1344</v>
      </c>
      <c r="B106" s="167"/>
      <c r="C106" s="167"/>
      <c r="D106" s="167"/>
      <c r="E106" s="167"/>
      <c r="F106" s="167"/>
      <c r="G106" s="167"/>
      <c r="H106" s="168"/>
      <c r="I106" s="7"/>
      <c r="J106" s="7"/>
      <c r="K106" s="7"/>
      <c r="N106" s="8"/>
      <c r="O106" s="21"/>
      <c r="P106" s="2" t="s">
        <v>1344</v>
      </c>
    </row>
    <row r="107" spans="1:16" s="3" customFormat="1" ht="33.75" x14ac:dyDescent="0.25">
      <c r="A107" s="9" t="s">
        <v>536</v>
      </c>
      <c r="B107" s="10" t="s">
        <v>146</v>
      </c>
      <c r="C107" s="11" t="s">
        <v>46</v>
      </c>
      <c r="D107" s="17">
        <v>4.3499999999999997E-2</v>
      </c>
      <c r="E107" s="13" t="s">
        <v>147</v>
      </c>
      <c r="F107" s="48"/>
      <c r="G107" s="62">
        <f>D107</f>
        <v>4.3499999999999997E-2</v>
      </c>
      <c r="H107" s="10"/>
      <c r="I107" s="7"/>
      <c r="J107" s="7"/>
      <c r="K107" s="7"/>
      <c r="N107" s="8"/>
      <c r="O107" s="21"/>
    </row>
    <row r="108" spans="1:16" s="3" customFormat="1" ht="22.5" x14ac:dyDescent="0.25">
      <c r="A108" s="9" t="s">
        <v>537</v>
      </c>
      <c r="B108" s="10" t="s">
        <v>149</v>
      </c>
      <c r="C108" s="11" t="s">
        <v>46</v>
      </c>
      <c r="D108" s="16">
        <v>2.7E-2</v>
      </c>
      <c r="E108" s="13" t="s">
        <v>150</v>
      </c>
      <c r="F108" s="48"/>
      <c r="G108" s="60">
        <f t="shared" ref="G108:G110" si="4">D108</f>
        <v>2.7E-2</v>
      </c>
      <c r="H108" s="10"/>
      <c r="I108" s="7"/>
      <c r="J108" s="7"/>
      <c r="K108" s="7"/>
      <c r="N108" s="8"/>
      <c r="O108" s="21"/>
    </row>
    <row r="109" spans="1:16" s="3" customFormat="1" ht="22.5" x14ac:dyDescent="0.25">
      <c r="A109" s="9" t="s">
        <v>538</v>
      </c>
      <c r="B109" s="10" t="s">
        <v>299</v>
      </c>
      <c r="C109" s="11" t="s">
        <v>46</v>
      </c>
      <c r="D109" s="16">
        <v>2.7E-2</v>
      </c>
      <c r="E109" s="13" t="s">
        <v>300</v>
      </c>
      <c r="F109" s="48"/>
      <c r="G109" s="60">
        <f t="shared" si="4"/>
        <v>2.7E-2</v>
      </c>
      <c r="H109" s="10"/>
      <c r="I109" s="7"/>
      <c r="J109" s="7"/>
      <c r="K109" s="7"/>
      <c r="N109" s="8"/>
      <c r="O109" s="21"/>
    </row>
    <row r="110" spans="1:16" s="3" customFormat="1" ht="67.5" x14ac:dyDescent="0.25">
      <c r="A110" s="9" t="s">
        <v>163</v>
      </c>
      <c r="B110" s="10" t="s">
        <v>1087</v>
      </c>
      <c r="C110" s="11" t="s">
        <v>1088</v>
      </c>
      <c r="D110" s="17">
        <v>1.6500000000000001E-2</v>
      </c>
      <c r="E110" s="13" t="s">
        <v>1345</v>
      </c>
      <c r="F110" s="48"/>
      <c r="G110" s="62">
        <f t="shared" si="4"/>
        <v>1.6500000000000001E-2</v>
      </c>
      <c r="H110" s="10"/>
      <c r="I110" s="7"/>
      <c r="J110" s="7"/>
      <c r="K110" s="7"/>
      <c r="N110" s="8"/>
      <c r="O110" s="21"/>
    </row>
    <row r="111" spans="1:16" s="3" customFormat="1" ht="15" x14ac:dyDescent="0.25">
      <c r="A111" s="166" t="s">
        <v>1346</v>
      </c>
      <c r="B111" s="167"/>
      <c r="C111" s="167"/>
      <c r="D111" s="167"/>
      <c r="E111" s="167"/>
      <c r="F111" s="167"/>
      <c r="G111" s="167"/>
      <c r="H111" s="168"/>
      <c r="I111" s="7"/>
      <c r="J111" s="7"/>
      <c r="K111" s="7"/>
      <c r="N111" s="8"/>
      <c r="O111" s="21"/>
      <c r="P111" s="2" t="s">
        <v>1346</v>
      </c>
    </row>
    <row r="112" spans="1:16" s="3" customFormat="1" ht="22.5" x14ac:dyDescent="0.25">
      <c r="A112" s="9" t="s">
        <v>541</v>
      </c>
      <c r="B112" s="10" t="s">
        <v>281</v>
      </c>
      <c r="C112" s="11" t="s">
        <v>282</v>
      </c>
      <c r="D112" s="16">
        <v>0.114</v>
      </c>
      <c r="E112" s="13" t="s">
        <v>283</v>
      </c>
      <c r="F112" s="48"/>
      <c r="G112" s="48">
        <f>D112</f>
        <v>0.114</v>
      </c>
      <c r="H112" s="10"/>
      <c r="I112" s="7"/>
      <c r="J112" s="7"/>
      <c r="K112" s="7"/>
      <c r="N112" s="8"/>
      <c r="O112" s="21"/>
    </row>
    <row r="113" spans="1:16" s="3" customFormat="1" ht="45" x14ac:dyDescent="0.25">
      <c r="A113" s="9" t="s">
        <v>542</v>
      </c>
      <c r="B113" s="10" t="s">
        <v>566</v>
      </c>
      <c r="C113" s="11" t="s">
        <v>105</v>
      </c>
      <c r="D113" s="12">
        <v>114</v>
      </c>
      <c r="E113" s="13" t="s">
        <v>567</v>
      </c>
      <c r="F113" s="48"/>
      <c r="G113" s="48">
        <f t="shared" ref="G113:G118" si="5">D113</f>
        <v>114</v>
      </c>
      <c r="H113" s="10"/>
      <c r="I113" s="7"/>
      <c r="J113" s="7"/>
      <c r="K113" s="7"/>
      <c r="N113" s="8"/>
      <c r="O113" s="21"/>
    </row>
    <row r="114" spans="1:16" s="3" customFormat="1" ht="22.5" x14ac:dyDescent="0.25">
      <c r="A114" s="9" t="s">
        <v>166</v>
      </c>
      <c r="B114" s="10" t="s">
        <v>1237</v>
      </c>
      <c r="C114" s="11" t="s">
        <v>156</v>
      </c>
      <c r="D114" s="119">
        <v>1.8149999999999999</v>
      </c>
      <c r="E114" s="13" t="s">
        <v>1238</v>
      </c>
      <c r="F114" s="48"/>
      <c r="G114" s="48">
        <f t="shared" si="5"/>
        <v>1.8149999999999999</v>
      </c>
      <c r="H114" s="10" t="s">
        <v>1712</v>
      </c>
      <c r="I114" s="7"/>
      <c r="J114" s="7"/>
      <c r="K114" s="7"/>
      <c r="N114" s="8"/>
      <c r="O114" s="21"/>
    </row>
    <row r="115" spans="1:16" s="3" customFormat="1" ht="33.75" x14ac:dyDescent="0.25">
      <c r="A115" s="9" t="s">
        <v>167</v>
      </c>
      <c r="B115" s="10" t="s">
        <v>1347</v>
      </c>
      <c r="C115" s="11" t="s">
        <v>9</v>
      </c>
      <c r="D115" s="12">
        <v>60</v>
      </c>
      <c r="E115" s="13" t="s">
        <v>1348</v>
      </c>
      <c r="F115" s="48"/>
      <c r="G115" s="48">
        <f t="shared" si="5"/>
        <v>60</v>
      </c>
      <c r="H115" s="10"/>
      <c r="I115" s="7"/>
      <c r="J115" s="7"/>
      <c r="K115" s="7"/>
      <c r="N115" s="8"/>
      <c r="O115" s="21"/>
    </row>
    <row r="116" spans="1:16" s="3" customFormat="1" ht="22.5" x14ac:dyDescent="0.25">
      <c r="A116" s="9" t="s">
        <v>168</v>
      </c>
      <c r="B116" s="10" t="s">
        <v>1349</v>
      </c>
      <c r="C116" s="11" t="s">
        <v>9</v>
      </c>
      <c r="D116" s="12">
        <v>60</v>
      </c>
      <c r="E116" s="13" t="s">
        <v>1350</v>
      </c>
      <c r="F116" s="48"/>
      <c r="G116" s="48">
        <f t="shared" si="5"/>
        <v>60</v>
      </c>
      <c r="H116" s="10"/>
      <c r="I116" s="7"/>
      <c r="J116" s="7"/>
      <c r="K116" s="7"/>
      <c r="N116" s="8"/>
      <c r="O116" s="21"/>
    </row>
    <row r="117" spans="1:16" s="3" customFormat="1" ht="22.5" x14ac:dyDescent="0.25">
      <c r="A117" s="9" t="s">
        <v>169</v>
      </c>
      <c r="B117" s="10" t="s">
        <v>1351</v>
      </c>
      <c r="C117" s="11" t="s">
        <v>18</v>
      </c>
      <c r="D117" s="14">
        <v>0.12</v>
      </c>
      <c r="E117" s="13" t="s">
        <v>1352</v>
      </c>
      <c r="F117" s="48"/>
      <c r="G117" s="48">
        <f t="shared" si="5"/>
        <v>0.12</v>
      </c>
      <c r="H117" s="10"/>
      <c r="I117" s="7"/>
      <c r="J117" s="7"/>
      <c r="K117" s="7"/>
      <c r="N117" s="8"/>
      <c r="O117" s="21"/>
    </row>
    <row r="118" spans="1:16" s="3" customFormat="1" ht="22.5" x14ac:dyDescent="0.25">
      <c r="A118" s="9" t="s">
        <v>170</v>
      </c>
      <c r="B118" s="10" t="s">
        <v>1353</v>
      </c>
      <c r="C118" s="11" t="s">
        <v>105</v>
      </c>
      <c r="D118" s="12">
        <v>12</v>
      </c>
      <c r="E118" s="13" t="s">
        <v>1354</v>
      </c>
      <c r="F118" s="48"/>
      <c r="G118" s="48">
        <f t="shared" si="5"/>
        <v>12</v>
      </c>
      <c r="H118" s="10"/>
      <c r="I118" s="7"/>
      <c r="J118" s="7"/>
      <c r="K118" s="7"/>
      <c r="N118" s="8"/>
      <c r="O118" s="21"/>
    </row>
    <row r="119" spans="1:16" s="3" customFormat="1" ht="15" x14ac:dyDescent="0.25">
      <c r="A119" s="163" t="s">
        <v>1355</v>
      </c>
      <c r="B119" s="164"/>
      <c r="C119" s="164"/>
      <c r="D119" s="164"/>
      <c r="E119" s="164"/>
      <c r="F119" s="164"/>
      <c r="G119" s="164"/>
      <c r="H119" s="165"/>
      <c r="I119" s="7"/>
      <c r="J119" s="7"/>
      <c r="K119" s="7"/>
      <c r="N119" s="8"/>
      <c r="O119" s="21" t="s">
        <v>1355</v>
      </c>
    </row>
    <row r="120" spans="1:16" s="3" customFormat="1" ht="22.5" x14ac:dyDescent="0.25">
      <c r="A120" s="9" t="s">
        <v>171</v>
      </c>
      <c r="B120" s="10" t="s">
        <v>1356</v>
      </c>
      <c r="C120" s="11" t="s">
        <v>12</v>
      </c>
      <c r="D120" s="15">
        <v>0.1</v>
      </c>
      <c r="E120" s="13" t="s">
        <v>1357</v>
      </c>
      <c r="F120" s="48"/>
      <c r="G120" s="48">
        <f>D120</f>
        <v>0.1</v>
      </c>
      <c r="H120" s="10"/>
      <c r="I120" s="7"/>
      <c r="J120" s="7"/>
      <c r="K120" s="7"/>
      <c r="N120" s="8"/>
      <c r="O120" s="21"/>
    </row>
    <row r="121" spans="1:16" s="3" customFormat="1" ht="22.5" x14ac:dyDescent="0.25">
      <c r="A121" s="9" t="s">
        <v>547</v>
      </c>
      <c r="B121" s="10" t="s">
        <v>1358</v>
      </c>
      <c r="C121" s="11" t="s">
        <v>9</v>
      </c>
      <c r="D121" s="12">
        <v>10</v>
      </c>
      <c r="E121" s="13" t="s">
        <v>1359</v>
      </c>
      <c r="F121" s="48"/>
      <c r="G121" s="48">
        <f>D121</f>
        <v>10</v>
      </c>
      <c r="H121" s="10"/>
      <c r="I121" s="7"/>
      <c r="J121" s="7"/>
      <c r="K121" s="7"/>
      <c r="N121" s="8"/>
      <c r="O121" s="21"/>
    </row>
    <row r="122" spans="1:16" s="3" customFormat="1" ht="15" x14ac:dyDescent="0.25">
      <c r="A122" s="166" t="s">
        <v>1360</v>
      </c>
      <c r="B122" s="167"/>
      <c r="C122" s="167"/>
      <c r="D122" s="167"/>
      <c r="E122" s="167"/>
      <c r="F122" s="167"/>
      <c r="G122" s="167"/>
      <c r="H122" s="168"/>
      <c r="I122" s="7"/>
      <c r="J122" s="7"/>
      <c r="K122" s="7"/>
      <c r="N122" s="8"/>
      <c r="O122" s="21"/>
      <c r="P122" s="2" t="s">
        <v>1360</v>
      </c>
    </row>
    <row r="123" spans="1:16" s="3" customFormat="1" ht="22.5" x14ac:dyDescent="0.25">
      <c r="A123" s="9" t="s">
        <v>172</v>
      </c>
      <c r="B123" s="10" t="s">
        <v>1306</v>
      </c>
      <c r="C123" s="11" t="s">
        <v>9</v>
      </c>
      <c r="D123" s="12">
        <v>20</v>
      </c>
      <c r="E123" s="13" t="s">
        <v>1307</v>
      </c>
      <c r="F123" s="48"/>
      <c r="G123" s="48">
        <f>D123</f>
        <v>20</v>
      </c>
      <c r="H123" s="10"/>
      <c r="I123" s="7"/>
      <c r="J123" s="7"/>
      <c r="K123" s="7"/>
      <c r="N123" s="8"/>
      <c r="O123" s="21"/>
    </row>
    <row r="124" spans="1:16" s="3" customFormat="1" ht="22.5" x14ac:dyDescent="0.25">
      <c r="A124" s="9" t="s">
        <v>548</v>
      </c>
      <c r="B124" s="10" t="s">
        <v>1308</v>
      </c>
      <c r="C124" s="11" t="s">
        <v>9</v>
      </c>
      <c r="D124" s="12">
        <v>40</v>
      </c>
      <c r="E124" s="13" t="s">
        <v>1309</v>
      </c>
      <c r="F124" s="48"/>
      <c r="G124" s="48">
        <f t="shared" ref="G124:G125" si="6">D124</f>
        <v>40</v>
      </c>
      <c r="H124" s="10"/>
      <c r="I124" s="7"/>
      <c r="J124" s="7"/>
      <c r="K124" s="7"/>
      <c r="N124" s="8"/>
      <c r="O124" s="21"/>
    </row>
    <row r="125" spans="1:16" s="3" customFormat="1" ht="15" x14ac:dyDescent="0.25">
      <c r="A125" s="9" t="s">
        <v>175</v>
      </c>
      <c r="B125" s="10" t="s">
        <v>1310</v>
      </c>
      <c r="C125" s="11" t="s">
        <v>9</v>
      </c>
      <c r="D125" s="12">
        <v>20</v>
      </c>
      <c r="E125" s="13" t="s">
        <v>1311</v>
      </c>
      <c r="F125" s="48"/>
      <c r="G125" s="48">
        <f t="shared" si="6"/>
        <v>20</v>
      </c>
      <c r="H125" s="10"/>
      <c r="I125" s="7"/>
      <c r="J125" s="7"/>
      <c r="K125" s="7"/>
      <c r="N125" s="8"/>
      <c r="O125" s="21"/>
    </row>
    <row r="126" spans="1:16" s="3" customFormat="1" ht="15" x14ac:dyDescent="0.25">
      <c r="A126" s="166" t="s">
        <v>1361</v>
      </c>
      <c r="B126" s="167"/>
      <c r="C126" s="167"/>
      <c r="D126" s="167"/>
      <c r="E126" s="167"/>
      <c r="F126" s="167"/>
      <c r="G126" s="167"/>
      <c r="H126" s="168"/>
      <c r="I126" s="7"/>
      <c r="J126" s="7"/>
      <c r="K126" s="7"/>
      <c r="N126" s="8"/>
      <c r="O126" s="21"/>
      <c r="P126" s="2" t="s">
        <v>1361</v>
      </c>
    </row>
    <row r="127" spans="1:16" s="3" customFormat="1" ht="22.5" x14ac:dyDescent="0.25">
      <c r="A127" s="9" t="s">
        <v>176</v>
      </c>
      <c r="B127" s="10" t="s">
        <v>1323</v>
      </c>
      <c r="C127" s="11" t="s">
        <v>9</v>
      </c>
      <c r="D127" s="12">
        <v>60</v>
      </c>
      <c r="E127" s="13" t="s">
        <v>1324</v>
      </c>
      <c r="F127" s="107">
        <v>60</v>
      </c>
      <c r="G127" s="48"/>
      <c r="H127" s="10"/>
      <c r="I127" s="7"/>
      <c r="J127" s="7"/>
      <c r="K127" s="7"/>
      <c r="N127" s="8"/>
      <c r="O127" s="21"/>
    </row>
    <row r="128" spans="1:16" s="3" customFormat="1" ht="22.5" x14ac:dyDescent="0.25">
      <c r="A128" s="9" t="s">
        <v>178</v>
      </c>
      <c r="B128" s="10" t="s">
        <v>1250</v>
      </c>
      <c r="C128" s="11" t="s">
        <v>9</v>
      </c>
      <c r="D128" s="12">
        <v>60</v>
      </c>
      <c r="E128" s="13" t="s">
        <v>1037</v>
      </c>
      <c r="F128" s="107">
        <v>60</v>
      </c>
      <c r="G128" s="48"/>
      <c r="H128" s="10"/>
      <c r="I128" s="7"/>
      <c r="J128" s="7"/>
      <c r="K128" s="7"/>
      <c r="N128" s="8"/>
      <c r="O128" s="21"/>
    </row>
    <row r="129" spans="1:16" s="3" customFormat="1" ht="15" x14ac:dyDescent="0.25">
      <c r="A129" s="9" t="s">
        <v>549</v>
      </c>
      <c r="B129" s="10" t="s">
        <v>1362</v>
      </c>
      <c r="C129" s="11" t="s">
        <v>9</v>
      </c>
      <c r="D129" s="12">
        <v>30</v>
      </c>
      <c r="E129" s="13" t="s">
        <v>1326</v>
      </c>
      <c r="F129" s="107">
        <v>30</v>
      </c>
      <c r="G129" s="48"/>
      <c r="H129" s="10"/>
      <c r="I129" s="7"/>
      <c r="J129" s="7"/>
      <c r="K129" s="7"/>
      <c r="N129" s="8"/>
      <c r="O129" s="21"/>
    </row>
    <row r="130" spans="1:16" s="3" customFormat="1" ht="15" x14ac:dyDescent="0.25">
      <c r="A130" s="163" t="s">
        <v>1363</v>
      </c>
      <c r="B130" s="164"/>
      <c r="C130" s="164"/>
      <c r="D130" s="164"/>
      <c r="E130" s="164"/>
      <c r="F130" s="164"/>
      <c r="G130" s="164"/>
      <c r="H130" s="165"/>
      <c r="I130" s="7"/>
      <c r="J130" s="7"/>
      <c r="K130" s="7"/>
      <c r="N130" s="8"/>
      <c r="O130" s="21" t="s">
        <v>1363</v>
      </c>
    </row>
    <row r="131" spans="1:16" s="3" customFormat="1" ht="15" x14ac:dyDescent="0.25">
      <c r="A131" s="166" t="s">
        <v>1364</v>
      </c>
      <c r="B131" s="167"/>
      <c r="C131" s="167"/>
      <c r="D131" s="167"/>
      <c r="E131" s="167"/>
      <c r="F131" s="167"/>
      <c r="G131" s="167"/>
      <c r="H131" s="168"/>
      <c r="I131" s="7"/>
      <c r="J131" s="7"/>
      <c r="K131" s="7"/>
      <c r="N131" s="8"/>
      <c r="O131" s="21"/>
      <c r="P131" s="2" t="s">
        <v>1364</v>
      </c>
    </row>
    <row r="132" spans="1:16" s="3" customFormat="1" ht="22.5" x14ac:dyDescent="0.25">
      <c r="A132" s="9" t="s">
        <v>181</v>
      </c>
      <c r="B132" s="10" t="s">
        <v>135</v>
      </c>
      <c r="C132" s="11" t="s">
        <v>99</v>
      </c>
      <c r="D132" s="14">
        <v>15.59</v>
      </c>
      <c r="E132" s="13" t="s">
        <v>136</v>
      </c>
      <c r="F132" s="48"/>
      <c r="G132" s="48">
        <f>D132</f>
        <v>15.59</v>
      </c>
      <c r="H132" s="10"/>
      <c r="I132" s="7"/>
      <c r="J132" s="7"/>
      <c r="K132" s="7"/>
      <c r="N132" s="8"/>
      <c r="O132" s="21"/>
    </row>
    <row r="133" spans="1:16" s="3" customFormat="1" ht="33.75" x14ac:dyDescent="0.25">
      <c r="A133" s="9" t="s">
        <v>184</v>
      </c>
      <c r="B133" s="10" t="s">
        <v>1365</v>
      </c>
      <c r="C133" s="11" t="s">
        <v>9</v>
      </c>
      <c r="D133" s="12">
        <v>1</v>
      </c>
      <c r="E133" s="13" t="s">
        <v>1366</v>
      </c>
      <c r="F133" s="107">
        <f t="shared" ref="F133:F141" si="7">D133</f>
        <v>1</v>
      </c>
      <c r="G133" s="48"/>
      <c r="H133" s="10"/>
      <c r="I133" s="7"/>
      <c r="J133" s="7"/>
      <c r="K133" s="7"/>
      <c r="N133" s="8"/>
      <c r="O133" s="21"/>
    </row>
    <row r="134" spans="1:16" s="3" customFormat="1" ht="22.5" x14ac:dyDescent="0.25">
      <c r="A134" s="9" t="s">
        <v>187</v>
      </c>
      <c r="B134" s="10" t="s">
        <v>1367</v>
      </c>
      <c r="C134" s="11" t="s">
        <v>9</v>
      </c>
      <c r="D134" s="12">
        <v>1</v>
      </c>
      <c r="E134" s="13" t="s">
        <v>1368</v>
      </c>
      <c r="F134" s="107">
        <f t="shared" si="7"/>
        <v>1</v>
      </c>
      <c r="G134" s="48"/>
      <c r="H134" s="10"/>
      <c r="I134" s="7"/>
      <c r="J134" s="7"/>
      <c r="K134" s="7"/>
      <c r="N134" s="8"/>
      <c r="O134" s="21"/>
    </row>
    <row r="135" spans="1:16" s="3" customFormat="1" ht="22.5" x14ac:dyDescent="0.25">
      <c r="A135" s="9" t="s">
        <v>190</v>
      </c>
      <c r="B135" s="10" t="s">
        <v>1369</v>
      </c>
      <c r="C135" s="11" t="s">
        <v>9</v>
      </c>
      <c r="D135" s="12">
        <v>2</v>
      </c>
      <c r="E135" s="13" t="s">
        <v>1370</v>
      </c>
      <c r="F135" s="107">
        <f t="shared" si="7"/>
        <v>2</v>
      </c>
      <c r="G135" s="48"/>
      <c r="H135" s="10"/>
      <c r="I135" s="7"/>
      <c r="J135" s="7"/>
      <c r="K135" s="7"/>
      <c r="N135" s="8"/>
      <c r="O135" s="21"/>
    </row>
    <row r="136" spans="1:16" s="3" customFormat="1" ht="22.5" x14ac:dyDescent="0.25">
      <c r="A136" s="9" t="s">
        <v>193</v>
      </c>
      <c r="B136" s="108" t="s">
        <v>1371</v>
      </c>
      <c r="C136" s="11" t="s">
        <v>9</v>
      </c>
      <c r="D136" s="117">
        <v>10</v>
      </c>
      <c r="E136" s="13" t="s">
        <v>1372</v>
      </c>
      <c r="F136" s="107">
        <f t="shared" si="7"/>
        <v>10</v>
      </c>
      <c r="G136" s="48"/>
      <c r="H136" s="108"/>
      <c r="I136" s="7"/>
      <c r="J136" s="7"/>
      <c r="K136" s="7"/>
      <c r="N136" s="8"/>
      <c r="O136" s="21"/>
    </row>
    <row r="137" spans="1:16" s="3" customFormat="1" ht="22.5" x14ac:dyDescent="0.25">
      <c r="A137" s="9" t="s">
        <v>194</v>
      </c>
      <c r="B137" s="10" t="s">
        <v>1250</v>
      </c>
      <c r="C137" s="11" t="s">
        <v>9</v>
      </c>
      <c r="D137" s="117">
        <v>10</v>
      </c>
      <c r="E137" s="13" t="s">
        <v>1037</v>
      </c>
      <c r="F137" s="107">
        <f t="shared" si="7"/>
        <v>10</v>
      </c>
      <c r="G137" s="48"/>
      <c r="H137" s="108"/>
      <c r="I137" s="7"/>
      <c r="J137" s="7"/>
      <c r="K137" s="7"/>
      <c r="N137" s="8"/>
      <c r="O137" s="21"/>
    </row>
    <row r="138" spans="1:16" s="3" customFormat="1" ht="22.5" x14ac:dyDescent="0.25">
      <c r="A138" s="9" t="s">
        <v>195</v>
      </c>
      <c r="B138" s="10" t="s">
        <v>1373</v>
      </c>
      <c r="C138" s="11" t="s">
        <v>9</v>
      </c>
      <c r="D138" s="12">
        <v>2</v>
      </c>
      <c r="E138" s="13" t="s">
        <v>1374</v>
      </c>
      <c r="F138" s="107">
        <f t="shared" si="7"/>
        <v>2</v>
      </c>
      <c r="G138" s="48"/>
      <c r="H138" s="10"/>
      <c r="I138" s="7"/>
      <c r="J138" s="7"/>
      <c r="K138" s="7"/>
      <c r="N138" s="8"/>
      <c r="O138" s="21"/>
    </row>
    <row r="139" spans="1:16" s="3" customFormat="1" ht="22.5" x14ac:dyDescent="0.25">
      <c r="A139" s="9" t="s">
        <v>552</v>
      </c>
      <c r="B139" s="10" t="s">
        <v>1375</v>
      </c>
      <c r="C139" s="11" t="s">
        <v>9</v>
      </c>
      <c r="D139" s="12">
        <v>2</v>
      </c>
      <c r="E139" s="13" t="s">
        <v>1376</v>
      </c>
      <c r="F139" s="107">
        <f t="shared" si="7"/>
        <v>2</v>
      </c>
      <c r="G139" s="48"/>
      <c r="H139" s="10"/>
      <c r="I139" s="7"/>
      <c r="J139" s="7"/>
      <c r="K139" s="7"/>
      <c r="N139" s="8"/>
      <c r="O139" s="21"/>
    </row>
    <row r="140" spans="1:16" s="3" customFormat="1" ht="15" x14ac:dyDescent="0.25">
      <c r="A140" s="9" t="s">
        <v>200</v>
      </c>
      <c r="B140" s="10" t="s">
        <v>1377</v>
      </c>
      <c r="C140" s="11" t="s">
        <v>9</v>
      </c>
      <c r="D140" s="12">
        <v>1</v>
      </c>
      <c r="E140" s="13" t="s">
        <v>1378</v>
      </c>
      <c r="F140" s="107">
        <f t="shared" si="7"/>
        <v>1</v>
      </c>
      <c r="G140" s="48"/>
      <c r="H140" s="10"/>
      <c r="I140" s="7"/>
      <c r="J140" s="7"/>
      <c r="K140" s="7"/>
      <c r="N140" s="8"/>
      <c r="O140" s="21"/>
    </row>
    <row r="141" spans="1:16" s="3" customFormat="1" ht="22.5" x14ac:dyDescent="0.25">
      <c r="A141" s="9" t="s">
        <v>203</v>
      </c>
      <c r="B141" s="10" t="s">
        <v>1379</v>
      </c>
      <c r="C141" s="11" t="s">
        <v>9</v>
      </c>
      <c r="D141" s="12">
        <v>8</v>
      </c>
      <c r="E141" s="13" t="s">
        <v>1380</v>
      </c>
      <c r="F141" s="107">
        <f t="shared" si="7"/>
        <v>8</v>
      </c>
      <c r="G141" s="48"/>
      <c r="H141" s="10"/>
      <c r="I141" s="7"/>
      <c r="J141" s="7"/>
      <c r="K141" s="7"/>
      <c r="N141" s="8"/>
      <c r="O141" s="21"/>
    </row>
    <row r="142" spans="1:16" s="3" customFormat="1" ht="22.5" x14ac:dyDescent="0.25">
      <c r="A142" s="9" t="s">
        <v>206</v>
      </c>
      <c r="B142" s="10" t="s">
        <v>1250</v>
      </c>
      <c r="C142" s="11" t="s">
        <v>9</v>
      </c>
      <c r="D142" s="12">
        <v>8</v>
      </c>
      <c r="E142" s="13" t="s">
        <v>1037</v>
      </c>
      <c r="F142" s="107">
        <v>8</v>
      </c>
      <c r="G142" s="48"/>
      <c r="H142" s="10"/>
      <c r="I142" s="7"/>
      <c r="J142" s="7"/>
      <c r="K142" s="7"/>
      <c r="N142" s="8"/>
      <c r="O142" s="21"/>
    </row>
    <row r="143" spans="1:16" s="3" customFormat="1" ht="15" x14ac:dyDescent="0.25">
      <c r="A143" s="166" t="s">
        <v>1381</v>
      </c>
      <c r="B143" s="167"/>
      <c r="C143" s="167"/>
      <c r="D143" s="167"/>
      <c r="E143" s="167"/>
      <c r="F143" s="167"/>
      <c r="G143" s="167"/>
      <c r="H143" s="168"/>
      <c r="I143" s="7"/>
      <c r="J143" s="7"/>
      <c r="K143" s="7"/>
      <c r="N143" s="8"/>
      <c r="O143" s="21"/>
      <c r="P143" s="2" t="s">
        <v>1381</v>
      </c>
    </row>
    <row r="144" spans="1:16" s="3" customFormat="1" ht="22.5" x14ac:dyDescent="0.25">
      <c r="A144" s="9" t="s">
        <v>209</v>
      </c>
      <c r="B144" s="10" t="s">
        <v>135</v>
      </c>
      <c r="C144" s="11" t="s">
        <v>99</v>
      </c>
      <c r="D144" s="19">
        <v>31.910250000000001</v>
      </c>
      <c r="E144" s="13" t="s">
        <v>136</v>
      </c>
      <c r="F144" s="48"/>
      <c r="G144" s="61">
        <f>D144</f>
        <v>31.910250000000001</v>
      </c>
      <c r="H144" s="10"/>
      <c r="I144" s="7"/>
      <c r="J144" s="7"/>
      <c r="K144" s="7"/>
      <c r="N144" s="8"/>
      <c r="O144" s="21"/>
    </row>
    <row r="145" spans="1:16" s="3" customFormat="1" ht="15" x14ac:dyDescent="0.25">
      <c r="A145" s="9" t="s">
        <v>211</v>
      </c>
      <c r="B145" s="10" t="s">
        <v>1382</v>
      </c>
      <c r="C145" s="11" t="s">
        <v>12</v>
      </c>
      <c r="D145" s="20">
        <v>-0.33987610000000001</v>
      </c>
      <c r="E145" s="13" t="s">
        <v>1383</v>
      </c>
      <c r="F145" s="48"/>
      <c r="G145" s="61">
        <f t="shared" ref="G145:G148" si="8">D145</f>
        <v>-0.33987610000000001</v>
      </c>
      <c r="H145" s="10"/>
      <c r="I145" s="7"/>
      <c r="J145" s="7"/>
      <c r="K145" s="7"/>
      <c r="N145" s="8"/>
      <c r="O145" s="21"/>
    </row>
    <row r="146" spans="1:16" s="3" customFormat="1" ht="33.75" x14ac:dyDescent="0.25">
      <c r="A146" s="9" t="s">
        <v>214</v>
      </c>
      <c r="B146" s="10" t="s">
        <v>1384</v>
      </c>
      <c r="C146" s="11" t="s">
        <v>718</v>
      </c>
      <c r="D146" s="14">
        <v>2.71</v>
      </c>
      <c r="E146" s="13" t="s">
        <v>1385</v>
      </c>
      <c r="F146" s="48"/>
      <c r="G146" s="61">
        <f t="shared" si="8"/>
        <v>2.71</v>
      </c>
      <c r="H146" s="10"/>
      <c r="I146" s="7"/>
      <c r="J146" s="7"/>
      <c r="K146" s="7"/>
      <c r="N146" s="8"/>
      <c r="O146" s="21"/>
    </row>
    <row r="147" spans="1:16" s="3" customFormat="1" ht="15" x14ac:dyDescent="0.25">
      <c r="A147" s="9" t="s">
        <v>217</v>
      </c>
      <c r="B147" s="10" t="s">
        <v>1386</v>
      </c>
      <c r="C147" s="11" t="s">
        <v>9</v>
      </c>
      <c r="D147" s="12">
        <v>14</v>
      </c>
      <c r="E147" s="13" t="s">
        <v>1387</v>
      </c>
      <c r="F147" s="48"/>
      <c r="G147" s="61">
        <f t="shared" si="8"/>
        <v>14</v>
      </c>
      <c r="H147" s="10"/>
      <c r="I147" s="7"/>
      <c r="J147" s="7"/>
      <c r="K147" s="7"/>
      <c r="N147" s="8"/>
      <c r="O147" s="21"/>
    </row>
    <row r="148" spans="1:16" s="3" customFormat="1" ht="22.5" x14ac:dyDescent="0.25">
      <c r="A148" s="9" t="s">
        <v>554</v>
      </c>
      <c r="B148" s="10" t="s">
        <v>1388</v>
      </c>
      <c r="C148" s="11" t="s">
        <v>9</v>
      </c>
      <c r="D148" s="12">
        <v>4</v>
      </c>
      <c r="E148" s="13" t="s">
        <v>1389</v>
      </c>
      <c r="F148" s="48"/>
      <c r="G148" s="61">
        <f t="shared" si="8"/>
        <v>4</v>
      </c>
      <c r="H148" s="10"/>
      <c r="I148" s="7"/>
      <c r="J148" s="7"/>
      <c r="K148" s="7"/>
      <c r="N148" s="8"/>
      <c r="O148" s="21"/>
    </row>
    <row r="149" spans="1:16" s="3" customFormat="1" ht="15" x14ac:dyDescent="0.25">
      <c r="A149" s="160" t="s">
        <v>1390</v>
      </c>
      <c r="B149" s="161"/>
      <c r="C149" s="161"/>
      <c r="D149" s="161"/>
      <c r="E149" s="161"/>
      <c r="F149" s="161"/>
      <c r="G149" s="161"/>
      <c r="H149" s="162"/>
      <c r="I149" s="7"/>
      <c r="J149" s="7"/>
      <c r="K149" s="7"/>
      <c r="N149" s="8" t="s">
        <v>1390</v>
      </c>
      <c r="O149" s="21"/>
    </row>
    <row r="150" spans="1:16" s="3" customFormat="1" ht="15" x14ac:dyDescent="0.25">
      <c r="A150" s="166" t="s">
        <v>1391</v>
      </c>
      <c r="B150" s="167"/>
      <c r="C150" s="167"/>
      <c r="D150" s="167"/>
      <c r="E150" s="167"/>
      <c r="F150" s="167"/>
      <c r="G150" s="167"/>
      <c r="H150" s="168"/>
      <c r="I150" s="7"/>
      <c r="J150" s="7"/>
      <c r="K150" s="7"/>
      <c r="N150" s="8"/>
      <c r="O150" s="21"/>
      <c r="P150" s="2" t="s">
        <v>1391</v>
      </c>
    </row>
    <row r="151" spans="1:16" s="3" customFormat="1" ht="22.5" x14ac:dyDescent="0.25">
      <c r="A151" s="9" t="s">
        <v>223</v>
      </c>
      <c r="B151" s="10" t="s">
        <v>271</v>
      </c>
      <c r="C151" s="11" t="s">
        <v>92</v>
      </c>
      <c r="D151" s="12">
        <v>2</v>
      </c>
      <c r="E151" s="13" t="s">
        <v>272</v>
      </c>
      <c r="F151" s="48"/>
      <c r="G151" s="48">
        <f>D151</f>
        <v>2</v>
      </c>
      <c r="H151" s="10"/>
      <c r="I151" s="7"/>
      <c r="J151" s="7"/>
      <c r="K151" s="7"/>
      <c r="N151" s="8"/>
      <c r="O151" s="21"/>
    </row>
    <row r="152" spans="1:16" s="3" customFormat="1" ht="22.5" x14ac:dyDescent="0.25">
      <c r="A152" s="9" t="s">
        <v>557</v>
      </c>
      <c r="B152" s="10" t="s">
        <v>1392</v>
      </c>
      <c r="C152" s="11" t="s">
        <v>9</v>
      </c>
      <c r="D152" s="12">
        <v>2</v>
      </c>
      <c r="E152" s="13" t="s">
        <v>1393</v>
      </c>
      <c r="F152" s="48"/>
      <c r="G152" s="48">
        <f t="shared" ref="G152:G155" si="9">D152</f>
        <v>2</v>
      </c>
      <c r="H152" s="10"/>
      <c r="I152" s="7"/>
      <c r="J152" s="7"/>
      <c r="K152" s="7"/>
      <c r="N152" s="8"/>
      <c r="O152" s="21"/>
    </row>
    <row r="153" spans="1:16" s="3" customFormat="1" ht="33.75" x14ac:dyDescent="0.25">
      <c r="A153" s="9" t="s">
        <v>226</v>
      </c>
      <c r="B153" s="10" t="s">
        <v>1394</v>
      </c>
      <c r="C153" s="11" t="s">
        <v>18</v>
      </c>
      <c r="D153" s="14">
        <v>0.03</v>
      </c>
      <c r="E153" s="13" t="s">
        <v>1395</v>
      </c>
      <c r="F153" s="48"/>
      <c r="G153" s="48">
        <f t="shared" si="9"/>
        <v>0.03</v>
      </c>
      <c r="H153" s="10"/>
      <c r="I153" s="7"/>
      <c r="J153" s="7"/>
      <c r="K153" s="7"/>
      <c r="N153" s="8"/>
      <c r="O153" s="21"/>
    </row>
    <row r="154" spans="1:16" s="3" customFormat="1" ht="15" x14ac:dyDescent="0.25">
      <c r="A154" s="9" t="s">
        <v>562</v>
      </c>
      <c r="B154" s="10" t="s">
        <v>1396</v>
      </c>
      <c r="C154" s="11" t="s">
        <v>9</v>
      </c>
      <c r="D154" s="12">
        <v>2</v>
      </c>
      <c r="E154" s="13" t="s">
        <v>1397</v>
      </c>
      <c r="F154" s="48"/>
      <c r="G154" s="48">
        <f t="shared" si="9"/>
        <v>2</v>
      </c>
      <c r="H154" s="10"/>
      <c r="I154" s="7"/>
      <c r="J154" s="7"/>
      <c r="K154" s="7"/>
      <c r="N154" s="8"/>
      <c r="O154" s="21"/>
    </row>
    <row r="155" spans="1:16" s="3" customFormat="1" ht="22.5" x14ac:dyDescent="0.25">
      <c r="A155" s="9" t="s">
        <v>227</v>
      </c>
      <c r="B155" s="10" t="s">
        <v>1398</v>
      </c>
      <c r="C155" s="11" t="s">
        <v>105</v>
      </c>
      <c r="D155" s="12">
        <v>3</v>
      </c>
      <c r="E155" s="13" t="s">
        <v>1399</v>
      </c>
      <c r="F155" s="48"/>
      <c r="G155" s="48">
        <f t="shared" si="9"/>
        <v>3</v>
      </c>
      <c r="H155" s="10"/>
      <c r="I155" s="7"/>
      <c r="J155" s="7"/>
      <c r="K155" s="7"/>
      <c r="N155" s="8"/>
      <c r="O155" s="21"/>
    </row>
    <row r="156" spans="1:16" s="3" customFormat="1" ht="15" x14ac:dyDescent="0.25">
      <c r="A156" s="166" t="s">
        <v>1400</v>
      </c>
      <c r="B156" s="167"/>
      <c r="C156" s="167"/>
      <c r="D156" s="167"/>
      <c r="E156" s="167"/>
      <c r="F156" s="167"/>
      <c r="G156" s="167"/>
      <c r="H156" s="168"/>
      <c r="I156" s="7"/>
      <c r="J156" s="7"/>
      <c r="K156" s="7"/>
      <c r="N156" s="8"/>
      <c r="O156" s="21"/>
      <c r="P156" s="2" t="s">
        <v>1400</v>
      </c>
    </row>
    <row r="157" spans="1:16" s="3" customFormat="1" ht="22.5" x14ac:dyDescent="0.25">
      <c r="A157" s="9" t="s">
        <v>230</v>
      </c>
      <c r="B157" s="10" t="s">
        <v>271</v>
      </c>
      <c r="C157" s="11" t="s">
        <v>92</v>
      </c>
      <c r="D157" s="15">
        <v>1.3</v>
      </c>
      <c r="E157" s="13" t="s">
        <v>272</v>
      </c>
      <c r="F157" s="48"/>
      <c r="G157" s="48">
        <f>D157</f>
        <v>1.3</v>
      </c>
      <c r="H157" s="10"/>
      <c r="I157" s="7"/>
      <c r="J157" s="7"/>
      <c r="K157" s="7"/>
      <c r="N157" s="8"/>
      <c r="O157" s="21"/>
    </row>
    <row r="158" spans="1:16" s="3" customFormat="1" ht="22.5" x14ac:dyDescent="0.25">
      <c r="A158" s="9" t="s">
        <v>233</v>
      </c>
      <c r="B158" s="10" t="s">
        <v>1392</v>
      </c>
      <c r="C158" s="11" t="s">
        <v>9</v>
      </c>
      <c r="D158" s="12">
        <v>13</v>
      </c>
      <c r="E158" s="13" t="s">
        <v>1393</v>
      </c>
      <c r="F158" s="48"/>
      <c r="G158" s="48">
        <f t="shared" ref="G158:G161" si="10">D158</f>
        <v>13</v>
      </c>
      <c r="H158" s="10"/>
      <c r="I158" s="7"/>
      <c r="J158" s="7"/>
      <c r="K158" s="7"/>
      <c r="N158" s="8"/>
      <c r="O158" s="21"/>
    </row>
    <row r="159" spans="1:16" s="3" customFormat="1" ht="33.75" x14ac:dyDescent="0.25">
      <c r="A159" s="9" t="s">
        <v>234</v>
      </c>
      <c r="B159" s="10" t="s">
        <v>1394</v>
      </c>
      <c r="C159" s="11" t="s">
        <v>18</v>
      </c>
      <c r="D159" s="16">
        <v>0.247</v>
      </c>
      <c r="E159" s="13" t="s">
        <v>1395</v>
      </c>
      <c r="F159" s="48"/>
      <c r="G159" s="48">
        <f t="shared" si="10"/>
        <v>0.247</v>
      </c>
      <c r="H159" s="10"/>
      <c r="I159" s="7"/>
      <c r="J159" s="7"/>
      <c r="K159" s="7"/>
      <c r="N159" s="8"/>
      <c r="O159" s="21"/>
    </row>
    <row r="160" spans="1:16" s="3" customFormat="1" ht="15" x14ac:dyDescent="0.25">
      <c r="A160" s="9" t="s">
        <v>237</v>
      </c>
      <c r="B160" s="10" t="s">
        <v>1396</v>
      </c>
      <c r="C160" s="11" t="s">
        <v>9</v>
      </c>
      <c r="D160" s="12">
        <v>26</v>
      </c>
      <c r="E160" s="13" t="s">
        <v>1397</v>
      </c>
      <c r="F160" s="48"/>
      <c r="G160" s="48">
        <f t="shared" si="10"/>
        <v>26</v>
      </c>
      <c r="H160" s="10"/>
      <c r="I160" s="7"/>
      <c r="J160" s="7"/>
      <c r="K160" s="7"/>
      <c r="N160" s="8"/>
      <c r="O160" s="21"/>
    </row>
    <row r="161" spans="1:16" s="3" customFormat="1" ht="22.5" x14ac:dyDescent="0.25">
      <c r="A161" s="9" t="s">
        <v>238</v>
      </c>
      <c r="B161" s="10" t="s">
        <v>1398</v>
      </c>
      <c r="C161" s="11" t="s">
        <v>105</v>
      </c>
      <c r="D161" s="15">
        <v>24.7</v>
      </c>
      <c r="E161" s="13" t="s">
        <v>1399</v>
      </c>
      <c r="F161" s="48"/>
      <c r="G161" s="48">
        <f t="shared" si="10"/>
        <v>24.7</v>
      </c>
      <c r="H161" s="10"/>
      <c r="I161" s="7"/>
      <c r="J161" s="7"/>
      <c r="K161" s="7"/>
      <c r="N161" s="8"/>
      <c r="O161" s="21"/>
    </row>
    <row r="162" spans="1:16" s="3" customFormat="1" ht="15" x14ac:dyDescent="0.25">
      <c r="A162" s="166" t="s">
        <v>1401</v>
      </c>
      <c r="B162" s="167"/>
      <c r="C162" s="167"/>
      <c r="D162" s="167"/>
      <c r="E162" s="167"/>
      <c r="F162" s="167"/>
      <c r="G162" s="167"/>
      <c r="H162" s="168"/>
      <c r="I162" s="7"/>
      <c r="J162" s="7"/>
      <c r="K162" s="7"/>
      <c r="N162" s="8"/>
      <c r="O162" s="21"/>
      <c r="P162" s="2" t="s">
        <v>1401</v>
      </c>
    </row>
    <row r="163" spans="1:16" s="3" customFormat="1" ht="45" x14ac:dyDescent="0.25">
      <c r="A163" s="9" t="s">
        <v>241</v>
      </c>
      <c r="B163" s="10" t="s">
        <v>1402</v>
      </c>
      <c r="C163" s="11" t="s">
        <v>92</v>
      </c>
      <c r="D163" s="15">
        <v>0.1</v>
      </c>
      <c r="E163" s="13" t="s">
        <v>1403</v>
      </c>
      <c r="F163" s="48"/>
      <c r="G163" s="48">
        <f>D163</f>
        <v>0.1</v>
      </c>
      <c r="H163" s="10"/>
      <c r="I163" s="7"/>
      <c r="J163" s="7"/>
      <c r="K163" s="7"/>
      <c r="N163" s="8"/>
      <c r="O163" s="21"/>
    </row>
    <row r="164" spans="1:16" s="3" customFormat="1" ht="22.5" x14ac:dyDescent="0.25">
      <c r="A164" s="9" t="s">
        <v>244</v>
      </c>
      <c r="B164" s="10" t="s">
        <v>1404</v>
      </c>
      <c r="C164" s="11" t="s">
        <v>105</v>
      </c>
      <c r="D164" s="127">
        <v>6.12</v>
      </c>
      <c r="E164" s="13" t="s">
        <v>1405</v>
      </c>
      <c r="F164" s="48"/>
      <c r="G164" s="48">
        <f t="shared" ref="G164:G168" si="11">D164</f>
        <v>6.12</v>
      </c>
      <c r="H164" s="10"/>
      <c r="I164" s="7"/>
      <c r="J164" s="7"/>
      <c r="K164" s="7"/>
      <c r="N164" s="8"/>
      <c r="O164" s="21"/>
    </row>
    <row r="165" spans="1:16" s="3" customFormat="1" ht="15" x14ac:dyDescent="0.25">
      <c r="A165" s="9" t="s">
        <v>247</v>
      </c>
      <c r="B165" s="10" t="s">
        <v>1406</v>
      </c>
      <c r="C165" s="11" t="s">
        <v>12</v>
      </c>
      <c r="D165" s="14">
        <v>0.02</v>
      </c>
      <c r="E165" s="13" t="s">
        <v>1407</v>
      </c>
      <c r="F165" s="48"/>
      <c r="G165" s="48">
        <f t="shared" si="11"/>
        <v>0.02</v>
      </c>
      <c r="H165" s="10"/>
      <c r="I165" s="7"/>
      <c r="J165" s="7"/>
      <c r="K165" s="7"/>
      <c r="N165" s="8"/>
      <c r="O165" s="21"/>
    </row>
    <row r="166" spans="1:16" s="3" customFormat="1" ht="22.5" x14ac:dyDescent="0.25">
      <c r="A166" s="9" t="s">
        <v>250</v>
      </c>
      <c r="B166" s="10" t="s">
        <v>1408</v>
      </c>
      <c r="C166" s="11" t="s">
        <v>9</v>
      </c>
      <c r="D166" s="12">
        <v>2</v>
      </c>
      <c r="E166" s="13" t="s">
        <v>1409</v>
      </c>
      <c r="F166" s="48"/>
      <c r="G166" s="48">
        <f t="shared" si="11"/>
        <v>2</v>
      </c>
      <c r="H166" s="10"/>
      <c r="I166" s="7"/>
      <c r="J166" s="7"/>
      <c r="K166" s="7"/>
      <c r="N166" s="8"/>
      <c r="O166" s="21"/>
    </row>
    <row r="167" spans="1:16" s="3" customFormat="1" ht="22.5" x14ac:dyDescent="0.25">
      <c r="A167" s="9" t="s">
        <v>253</v>
      </c>
      <c r="B167" s="10" t="s">
        <v>1410</v>
      </c>
      <c r="C167" s="11" t="s">
        <v>9</v>
      </c>
      <c r="D167" s="12">
        <v>4</v>
      </c>
      <c r="E167" s="13" t="s">
        <v>1411</v>
      </c>
      <c r="F167" s="48"/>
      <c r="G167" s="48">
        <f t="shared" si="11"/>
        <v>4</v>
      </c>
      <c r="H167" s="10"/>
      <c r="I167" s="7"/>
      <c r="J167" s="7"/>
      <c r="K167" s="7"/>
      <c r="N167" s="8"/>
      <c r="O167" s="21"/>
    </row>
    <row r="168" spans="1:16" s="3" customFormat="1" ht="22.5" x14ac:dyDescent="0.25">
      <c r="A168" s="9" t="s">
        <v>256</v>
      </c>
      <c r="B168" s="10" t="s">
        <v>1412</v>
      </c>
      <c r="C168" s="11" t="s">
        <v>9</v>
      </c>
      <c r="D168" s="12">
        <v>2</v>
      </c>
      <c r="E168" s="13" t="s">
        <v>1413</v>
      </c>
      <c r="F168" s="48"/>
      <c r="G168" s="48">
        <f t="shared" si="11"/>
        <v>2</v>
      </c>
      <c r="H168" s="10"/>
      <c r="I168" s="7"/>
      <c r="J168" s="7"/>
      <c r="K168" s="7"/>
      <c r="N168" s="8"/>
      <c r="O168" s="21"/>
    </row>
    <row r="169" spans="1:16" s="3" customFormat="1" ht="15" x14ac:dyDescent="0.25">
      <c r="A169" s="166" t="s">
        <v>1414</v>
      </c>
      <c r="B169" s="167"/>
      <c r="C169" s="167"/>
      <c r="D169" s="167"/>
      <c r="E169" s="167"/>
      <c r="F169" s="167"/>
      <c r="G169" s="167"/>
      <c r="H169" s="168"/>
      <c r="I169" s="7"/>
      <c r="J169" s="7"/>
      <c r="K169" s="7"/>
      <c r="N169" s="8"/>
      <c r="O169" s="21"/>
      <c r="P169" s="2" t="s">
        <v>1414</v>
      </c>
    </row>
    <row r="170" spans="1:16" s="3" customFormat="1" ht="45" x14ac:dyDescent="0.25">
      <c r="A170" s="9" t="s">
        <v>259</v>
      </c>
      <c r="B170" s="10" t="s">
        <v>1402</v>
      </c>
      <c r="C170" s="11" t="s">
        <v>92</v>
      </c>
      <c r="D170" s="15">
        <v>0.1</v>
      </c>
      <c r="E170" s="13" t="s">
        <v>1403</v>
      </c>
      <c r="F170" s="48"/>
      <c r="G170" s="48">
        <f>D170</f>
        <v>0.1</v>
      </c>
      <c r="H170" s="10"/>
      <c r="I170" s="7"/>
      <c r="J170" s="7"/>
      <c r="K170" s="7"/>
      <c r="N170" s="8"/>
      <c r="O170" s="21"/>
    </row>
    <row r="171" spans="1:16" s="3" customFormat="1" ht="22.5" x14ac:dyDescent="0.25">
      <c r="A171" s="9" t="s">
        <v>263</v>
      </c>
      <c r="B171" s="10" t="s">
        <v>1404</v>
      </c>
      <c r="C171" s="11" t="s">
        <v>105</v>
      </c>
      <c r="D171" s="14">
        <v>3.06</v>
      </c>
      <c r="E171" s="13" t="s">
        <v>1405</v>
      </c>
      <c r="F171" s="48"/>
      <c r="G171" s="48">
        <f t="shared" ref="G171:G175" si="12">D171</f>
        <v>3.06</v>
      </c>
      <c r="H171" s="10"/>
      <c r="I171" s="7"/>
      <c r="J171" s="7"/>
      <c r="K171" s="7"/>
      <c r="N171" s="8"/>
      <c r="O171" s="21"/>
    </row>
    <row r="172" spans="1:16" s="3" customFormat="1" ht="15" x14ac:dyDescent="0.25">
      <c r="A172" s="9" t="s">
        <v>264</v>
      </c>
      <c r="B172" s="10" t="s">
        <v>1406</v>
      </c>
      <c r="C172" s="11" t="s">
        <v>12</v>
      </c>
      <c r="D172" s="14">
        <v>0.02</v>
      </c>
      <c r="E172" s="13" t="s">
        <v>1407</v>
      </c>
      <c r="F172" s="48"/>
      <c r="G172" s="48">
        <f t="shared" si="12"/>
        <v>0.02</v>
      </c>
      <c r="H172" s="10"/>
      <c r="I172" s="7"/>
      <c r="J172" s="7"/>
      <c r="K172" s="7"/>
      <c r="N172" s="8"/>
      <c r="O172" s="21"/>
    </row>
    <row r="173" spans="1:16" s="3" customFormat="1" ht="22.5" x14ac:dyDescent="0.25">
      <c r="A173" s="9" t="s">
        <v>267</v>
      </c>
      <c r="B173" s="10" t="s">
        <v>1408</v>
      </c>
      <c r="C173" s="11" t="s">
        <v>9</v>
      </c>
      <c r="D173" s="12">
        <v>2</v>
      </c>
      <c r="E173" s="13" t="s">
        <v>1409</v>
      </c>
      <c r="F173" s="48"/>
      <c r="G173" s="48">
        <f t="shared" si="12"/>
        <v>2</v>
      </c>
      <c r="H173" s="10"/>
      <c r="I173" s="7"/>
      <c r="J173" s="7"/>
      <c r="K173" s="7"/>
      <c r="N173" s="8"/>
      <c r="O173" s="21"/>
    </row>
    <row r="174" spans="1:16" s="3" customFormat="1" ht="22.5" x14ac:dyDescent="0.25">
      <c r="A174" s="9" t="s">
        <v>270</v>
      </c>
      <c r="B174" s="10" t="s">
        <v>1410</v>
      </c>
      <c r="C174" s="11" t="s">
        <v>9</v>
      </c>
      <c r="D174" s="12">
        <v>4</v>
      </c>
      <c r="E174" s="13" t="s">
        <v>1411</v>
      </c>
      <c r="F174" s="48"/>
      <c r="G174" s="48">
        <f t="shared" si="12"/>
        <v>4</v>
      </c>
      <c r="H174" s="10"/>
      <c r="I174" s="7"/>
      <c r="J174" s="7"/>
      <c r="K174" s="7"/>
      <c r="N174" s="8"/>
      <c r="O174" s="21"/>
    </row>
    <row r="175" spans="1:16" s="3" customFormat="1" ht="22.5" x14ac:dyDescent="0.25">
      <c r="A175" s="9" t="s">
        <v>273</v>
      </c>
      <c r="B175" s="10" t="s">
        <v>1412</v>
      </c>
      <c r="C175" s="11" t="s">
        <v>9</v>
      </c>
      <c r="D175" s="12">
        <v>2</v>
      </c>
      <c r="E175" s="13" t="s">
        <v>1413</v>
      </c>
      <c r="F175" s="48"/>
      <c r="G175" s="48">
        <f t="shared" si="12"/>
        <v>2</v>
      </c>
      <c r="H175" s="10"/>
      <c r="I175" s="7"/>
      <c r="J175" s="7"/>
      <c r="K175" s="7"/>
      <c r="N175" s="8"/>
      <c r="O175" s="21"/>
    </row>
    <row r="176" spans="1:16" s="3" customFormat="1" ht="15" x14ac:dyDescent="0.25">
      <c r="A176" s="160" t="s">
        <v>1415</v>
      </c>
      <c r="B176" s="161"/>
      <c r="C176" s="161"/>
      <c r="D176" s="161"/>
      <c r="E176" s="161"/>
      <c r="F176" s="161"/>
      <c r="G176" s="161"/>
      <c r="H176" s="162"/>
      <c r="I176" s="7"/>
      <c r="J176" s="7"/>
      <c r="K176" s="7"/>
      <c r="N176" s="8" t="s">
        <v>1415</v>
      </c>
      <c r="O176" s="21"/>
    </row>
    <row r="177" spans="1:15" s="3" customFormat="1" ht="22.5" x14ac:dyDescent="0.25">
      <c r="A177" s="9" t="s">
        <v>276</v>
      </c>
      <c r="B177" s="10" t="s">
        <v>191</v>
      </c>
      <c r="C177" s="11" t="s">
        <v>46</v>
      </c>
      <c r="D177" s="16">
        <v>4.0000000000000001E-3</v>
      </c>
      <c r="E177" s="13" t="s">
        <v>192</v>
      </c>
      <c r="F177" s="48"/>
      <c r="G177" s="60">
        <f>D177</f>
        <v>4.0000000000000001E-3</v>
      </c>
      <c r="H177" s="10"/>
      <c r="I177" s="7"/>
      <c r="J177" s="7"/>
      <c r="K177" s="7"/>
      <c r="N177" s="8"/>
      <c r="O177" s="21"/>
    </row>
    <row r="178" spans="1:15" s="3" customFormat="1" ht="45" x14ac:dyDescent="0.25">
      <c r="A178" s="9" t="s">
        <v>278</v>
      </c>
      <c r="B178" s="10" t="s">
        <v>1416</v>
      </c>
      <c r="C178" s="11" t="s">
        <v>156</v>
      </c>
      <c r="D178" s="19">
        <v>4.9500000000000004E-3</v>
      </c>
      <c r="E178" s="13" t="s">
        <v>1417</v>
      </c>
      <c r="F178" s="48"/>
      <c r="G178" s="60">
        <f t="shared" ref="G178:G196" si="13">D178</f>
        <v>4.9500000000000004E-3</v>
      </c>
      <c r="H178" s="10"/>
      <c r="I178" s="7"/>
      <c r="J178" s="7"/>
      <c r="K178" s="7"/>
      <c r="N178" s="8"/>
      <c r="O178" s="21"/>
    </row>
    <row r="179" spans="1:15" s="3" customFormat="1" ht="22.5" x14ac:dyDescent="0.25">
      <c r="A179" s="9" t="s">
        <v>280</v>
      </c>
      <c r="B179" s="10" t="s">
        <v>1418</v>
      </c>
      <c r="C179" s="11" t="s">
        <v>156</v>
      </c>
      <c r="D179" s="16">
        <v>0.40799999999999997</v>
      </c>
      <c r="E179" s="13" t="s">
        <v>1419</v>
      </c>
      <c r="F179" s="48"/>
      <c r="G179" s="60">
        <f t="shared" si="13"/>
        <v>0.40799999999999997</v>
      </c>
      <c r="H179" s="10"/>
      <c r="I179" s="7"/>
      <c r="J179" s="7"/>
      <c r="K179" s="7"/>
      <c r="N179" s="8"/>
      <c r="O179" s="21"/>
    </row>
    <row r="180" spans="1:15" s="3" customFormat="1" ht="56.25" x14ac:dyDescent="0.25">
      <c r="A180" s="9" t="s">
        <v>284</v>
      </c>
      <c r="B180" s="10" t="s">
        <v>1420</v>
      </c>
      <c r="C180" s="11" t="s">
        <v>52</v>
      </c>
      <c r="D180" s="16">
        <v>0.13400000000000001</v>
      </c>
      <c r="E180" s="13" t="s">
        <v>1421</v>
      </c>
      <c r="F180" s="48"/>
      <c r="G180" s="60">
        <f t="shared" si="13"/>
        <v>0.13400000000000001</v>
      </c>
      <c r="H180" s="10"/>
      <c r="I180" s="7"/>
      <c r="J180" s="7"/>
      <c r="K180" s="7"/>
      <c r="N180" s="8"/>
      <c r="O180" s="21"/>
    </row>
    <row r="181" spans="1:15" s="3" customFormat="1" ht="45" x14ac:dyDescent="0.25">
      <c r="A181" s="9" t="s">
        <v>287</v>
      </c>
      <c r="B181" s="10" t="s">
        <v>1422</v>
      </c>
      <c r="C181" s="11" t="s">
        <v>18</v>
      </c>
      <c r="D181" s="17">
        <v>9.4899999999999998E-2</v>
      </c>
      <c r="E181" s="13" t="s">
        <v>1423</v>
      </c>
      <c r="F181" s="48"/>
      <c r="G181" s="60">
        <f t="shared" si="13"/>
        <v>9.4899999999999998E-2</v>
      </c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291</v>
      </c>
      <c r="B182" s="10" t="s">
        <v>1424</v>
      </c>
      <c r="C182" s="11" t="s">
        <v>105</v>
      </c>
      <c r="D182" s="118">
        <v>9.49</v>
      </c>
      <c r="E182" s="13" t="s">
        <v>1425</v>
      </c>
      <c r="F182" s="48"/>
      <c r="G182" s="60">
        <f t="shared" si="13"/>
        <v>9.49</v>
      </c>
      <c r="H182" s="10" t="s">
        <v>1713</v>
      </c>
      <c r="I182" s="7"/>
      <c r="J182" s="7"/>
      <c r="K182" s="7"/>
      <c r="N182" s="8"/>
      <c r="O182" s="21"/>
    </row>
    <row r="183" spans="1:15" s="3" customFormat="1" ht="33.75" x14ac:dyDescent="0.25">
      <c r="A183" s="9" t="s">
        <v>294</v>
      </c>
      <c r="B183" s="10" t="s">
        <v>1161</v>
      </c>
      <c r="C183" s="11" t="s">
        <v>9</v>
      </c>
      <c r="D183" s="12">
        <v>5</v>
      </c>
      <c r="E183" s="13" t="s">
        <v>1162</v>
      </c>
      <c r="F183" s="48"/>
      <c r="G183" s="60">
        <f t="shared" si="13"/>
        <v>5</v>
      </c>
      <c r="H183" s="10"/>
      <c r="I183" s="7"/>
      <c r="J183" s="7"/>
      <c r="K183" s="7"/>
      <c r="N183" s="8"/>
      <c r="O183" s="21"/>
    </row>
    <row r="184" spans="1:15" s="3" customFormat="1" ht="22.5" x14ac:dyDescent="0.25">
      <c r="A184" s="9" t="s">
        <v>297</v>
      </c>
      <c r="B184" s="10" t="s">
        <v>1426</v>
      </c>
      <c r="C184" s="11" t="s">
        <v>9</v>
      </c>
      <c r="D184" s="12">
        <v>5</v>
      </c>
      <c r="E184" s="13" t="s">
        <v>1427</v>
      </c>
      <c r="F184" s="48"/>
      <c r="G184" s="60">
        <f t="shared" si="13"/>
        <v>5</v>
      </c>
      <c r="H184" s="10"/>
      <c r="I184" s="7"/>
      <c r="J184" s="7"/>
      <c r="K184" s="7"/>
      <c r="N184" s="8"/>
      <c r="O184" s="21"/>
    </row>
    <row r="185" spans="1:15" s="3" customFormat="1" ht="33.75" x14ac:dyDescent="0.25">
      <c r="A185" s="9" t="s">
        <v>298</v>
      </c>
      <c r="B185" s="10" t="s">
        <v>1428</v>
      </c>
      <c r="C185" s="11" t="s">
        <v>18</v>
      </c>
      <c r="D185" s="14">
        <v>0.05</v>
      </c>
      <c r="E185" s="13" t="s">
        <v>1429</v>
      </c>
      <c r="F185" s="48"/>
      <c r="G185" s="60">
        <f t="shared" si="13"/>
        <v>0.05</v>
      </c>
      <c r="H185" s="10"/>
      <c r="I185" s="7"/>
      <c r="J185" s="7"/>
      <c r="K185" s="7"/>
      <c r="N185" s="8"/>
      <c r="O185" s="21"/>
    </row>
    <row r="186" spans="1:15" s="3" customFormat="1" ht="33.75" x14ac:dyDescent="0.25">
      <c r="A186" s="9" t="s">
        <v>301</v>
      </c>
      <c r="B186" s="10" t="s">
        <v>1430</v>
      </c>
      <c r="C186" s="11" t="s">
        <v>9</v>
      </c>
      <c r="D186" s="12">
        <v>4</v>
      </c>
      <c r="E186" s="13" t="s">
        <v>1431</v>
      </c>
      <c r="F186" s="48"/>
      <c r="G186" s="60">
        <f t="shared" si="13"/>
        <v>4</v>
      </c>
      <c r="H186" s="10"/>
      <c r="I186" s="7"/>
      <c r="J186" s="7"/>
      <c r="K186" s="7"/>
      <c r="N186" s="8"/>
      <c r="O186" s="21"/>
    </row>
    <row r="187" spans="1:15" s="3" customFormat="1" ht="33.75" x14ac:dyDescent="0.25">
      <c r="A187" s="9" t="s">
        <v>302</v>
      </c>
      <c r="B187" s="10" t="s">
        <v>1432</v>
      </c>
      <c r="C187" s="11" t="s">
        <v>9</v>
      </c>
      <c r="D187" s="12">
        <v>4</v>
      </c>
      <c r="E187" s="13" t="s">
        <v>1433</v>
      </c>
      <c r="F187" s="48"/>
      <c r="G187" s="60">
        <f t="shared" si="13"/>
        <v>4</v>
      </c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305</v>
      </c>
      <c r="B188" s="10" t="s">
        <v>1434</v>
      </c>
      <c r="C188" s="11" t="s">
        <v>9</v>
      </c>
      <c r="D188" s="12">
        <v>16</v>
      </c>
      <c r="E188" s="13" t="s">
        <v>1435</v>
      </c>
      <c r="F188" s="48"/>
      <c r="G188" s="60">
        <f t="shared" si="13"/>
        <v>16</v>
      </c>
      <c r="H188" s="10"/>
      <c r="I188" s="7"/>
      <c r="J188" s="7"/>
      <c r="K188" s="7"/>
      <c r="N188" s="8"/>
      <c r="O188" s="21"/>
    </row>
    <row r="189" spans="1:15" s="3" customFormat="1" ht="33.75" x14ac:dyDescent="0.25">
      <c r="A189" s="9" t="s">
        <v>308</v>
      </c>
      <c r="B189" s="10" t="s">
        <v>441</v>
      </c>
      <c r="C189" s="11" t="s">
        <v>9</v>
      </c>
      <c r="D189" s="12">
        <v>10</v>
      </c>
      <c r="E189" s="13" t="s">
        <v>442</v>
      </c>
      <c r="F189" s="48"/>
      <c r="G189" s="60">
        <f t="shared" si="13"/>
        <v>10</v>
      </c>
      <c r="H189" s="10"/>
      <c r="I189" s="7"/>
      <c r="J189" s="7"/>
      <c r="K189" s="7"/>
      <c r="N189" s="8"/>
      <c r="O189" s="21"/>
    </row>
    <row r="190" spans="1:15" s="3" customFormat="1" ht="15" x14ac:dyDescent="0.25">
      <c r="A190" s="9" t="s">
        <v>311</v>
      </c>
      <c r="B190" s="10" t="s">
        <v>1436</v>
      </c>
      <c r="C190" s="11" t="s">
        <v>695</v>
      </c>
      <c r="D190" s="15">
        <v>0.8</v>
      </c>
      <c r="E190" s="13" t="s">
        <v>1437</v>
      </c>
      <c r="F190" s="48"/>
      <c r="G190" s="60">
        <f t="shared" si="13"/>
        <v>0.8</v>
      </c>
      <c r="H190" s="10"/>
      <c r="I190" s="7"/>
      <c r="J190" s="7"/>
      <c r="K190" s="7"/>
      <c r="N190" s="8"/>
      <c r="O190" s="21"/>
    </row>
    <row r="191" spans="1:15" s="3" customFormat="1" ht="15" x14ac:dyDescent="0.25">
      <c r="A191" s="9" t="s">
        <v>314</v>
      </c>
      <c r="B191" s="10" t="s">
        <v>1438</v>
      </c>
      <c r="C191" s="11" t="s">
        <v>718</v>
      </c>
      <c r="D191" s="15">
        <v>6.1</v>
      </c>
      <c r="E191" s="13" t="s">
        <v>1439</v>
      </c>
      <c r="F191" s="48"/>
      <c r="G191" s="60">
        <f t="shared" si="13"/>
        <v>6.1</v>
      </c>
      <c r="H191" s="10"/>
      <c r="I191" s="7"/>
      <c r="J191" s="7"/>
      <c r="K191" s="7"/>
      <c r="N191" s="8"/>
      <c r="O191" s="21"/>
    </row>
    <row r="192" spans="1:15" s="3" customFormat="1" ht="33.75" x14ac:dyDescent="0.25">
      <c r="A192" s="9" t="s">
        <v>317</v>
      </c>
      <c r="B192" s="10" t="s">
        <v>1440</v>
      </c>
      <c r="C192" s="11" t="s">
        <v>1114</v>
      </c>
      <c r="D192" s="16">
        <v>6.0999999999999999E-2</v>
      </c>
      <c r="E192" s="13" t="s">
        <v>1441</v>
      </c>
      <c r="F192" s="48"/>
      <c r="G192" s="60">
        <f t="shared" si="13"/>
        <v>6.0999999999999999E-2</v>
      </c>
      <c r="H192" s="10"/>
      <c r="I192" s="7"/>
      <c r="J192" s="7"/>
      <c r="K192" s="7"/>
      <c r="N192" s="8"/>
      <c r="O192" s="21"/>
    </row>
    <row r="193" spans="1:15" s="3" customFormat="1" ht="33.75" x14ac:dyDescent="0.25">
      <c r="A193" s="9" t="s">
        <v>321</v>
      </c>
      <c r="B193" s="10" t="s">
        <v>1442</v>
      </c>
      <c r="C193" s="11" t="s">
        <v>1114</v>
      </c>
      <c r="D193" s="16">
        <v>6.0999999999999999E-2</v>
      </c>
      <c r="E193" s="13" t="s">
        <v>1443</v>
      </c>
      <c r="F193" s="48"/>
      <c r="G193" s="60">
        <f t="shared" si="13"/>
        <v>6.0999999999999999E-2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324</v>
      </c>
      <c r="B194" s="10" t="s">
        <v>1444</v>
      </c>
      <c r="C194" s="11" t="s">
        <v>695</v>
      </c>
      <c r="D194" s="14">
        <v>3.15</v>
      </c>
      <c r="E194" s="13" t="s">
        <v>1445</v>
      </c>
      <c r="F194" s="48"/>
      <c r="G194" s="60">
        <f t="shared" si="13"/>
        <v>3.15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327</v>
      </c>
      <c r="B195" s="10" t="s">
        <v>1446</v>
      </c>
      <c r="C195" s="11" t="s">
        <v>1114</v>
      </c>
      <c r="D195" s="16">
        <v>6.0999999999999999E-2</v>
      </c>
      <c r="E195" s="13" t="s">
        <v>1447</v>
      </c>
      <c r="F195" s="48"/>
      <c r="G195" s="60">
        <f t="shared" si="13"/>
        <v>6.0999999999999999E-2</v>
      </c>
      <c r="H195" s="10"/>
      <c r="I195" s="7"/>
      <c r="J195" s="7"/>
      <c r="K195" s="7"/>
      <c r="N195" s="8"/>
      <c r="O195" s="21"/>
    </row>
    <row r="196" spans="1:15" s="3" customFormat="1" ht="22.5" x14ac:dyDescent="0.25">
      <c r="A196" s="9" t="s">
        <v>330</v>
      </c>
      <c r="B196" s="10" t="s">
        <v>1448</v>
      </c>
      <c r="C196" s="11" t="s">
        <v>695</v>
      </c>
      <c r="D196" s="14">
        <v>3.15</v>
      </c>
      <c r="E196" s="13" t="s">
        <v>1449</v>
      </c>
      <c r="F196" s="48"/>
      <c r="G196" s="60">
        <f t="shared" si="13"/>
        <v>3.15</v>
      </c>
      <c r="H196" s="10"/>
      <c r="I196" s="7"/>
      <c r="J196" s="7"/>
      <c r="K196" s="7"/>
      <c r="N196" s="8"/>
      <c r="O196" s="21"/>
    </row>
    <row r="197" spans="1:15" s="3" customFormat="1" ht="15" x14ac:dyDescent="0.25">
      <c r="A197" s="160" t="s">
        <v>1450</v>
      </c>
      <c r="B197" s="161"/>
      <c r="C197" s="161"/>
      <c r="D197" s="161"/>
      <c r="E197" s="161"/>
      <c r="F197" s="161"/>
      <c r="G197" s="161"/>
      <c r="H197" s="162"/>
      <c r="I197" s="7"/>
      <c r="J197" s="7"/>
      <c r="K197" s="7"/>
      <c r="N197" s="8" t="s">
        <v>1450</v>
      </c>
      <c r="O197" s="21"/>
    </row>
    <row r="198" spans="1:15" s="3" customFormat="1" ht="15" x14ac:dyDescent="0.25">
      <c r="A198" s="163" t="s">
        <v>1451</v>
      </c>
      <c r="B198" s="164"/>
      <c r="C198" s="164"/>
      <c r="D198" s="164"/>
      <c r="E198" s="164"/>
      <c r="F198" s="164"/>
      <c r="G198" s="164"/>
      <c r="H198" s="165"/>
      <c r="I198" s="7"/>
      <c r="J198" s="7"/>
      <c r="K198" s="7"/>
      <c r="N198" s="8"/>
      <c r="O198" s="21" t="s">
        <v>1451</v>
      </c>
    </row>
    <row r="199" spans="1:15" s="3" customFormat="1" ht="22.5" x14ac:dyDescent="0.25">
      <c r="A199" s="9" t="s">
        <v>334</v>
      </c>
      <c r="B199" s="10" t="s">
        <v>1452</v>
      </c>
      <c r="C199" s="11" t="s">
        <v>46</v>
      </c>
      <c r="D199" s="17">
        <v>1.1999999999999999E-3</v>
      </c>
      <c r="E199" s="13" t="s">
        <v>1453</v>
      </c>
      <c r="F199" s="48"/>
      <c r="G199" s="62">
        <f>D199</f>
        <v>1.1999999999999999E-3</v>
      </c>
      <c r="H199" s="10"/>
      <c r="I199" s="7"/>
      <c r="J199" s="7"/>
      <c r="K199" s="7"/>
      <c r="N199" s="8"/>
      <c r="O199" s="21"/>
    </row>
    <row r="200" spans="1:15" s="3" customFormat="1" ht="45" x14ac:dyDescent="0.25">
      <c r="A200" s="9" t="s">
        <v>336</v>
      </c>
      <c r="B200" s="10" t="s">
        <v>58</v>
      </c>
      <c r="C200" s="11" t="s">
        <v>55</v>
      </c>
      <c r="D200" s="15">
        <v>0.3</v>
      </c>
      <c r="E200" s="13" t="s">
        <v>1454</v>
      </c>
      <c r="F200" s="48"/>
      <c r="G200" s="62">
        <f t="shared" ref="G200:G201" si="14">D200</f>
        <v>0.3</v>
      </c>
      <c r="H200" s="10"/>
      <c r="I200" s="7"/>
      <c r="J200" s="7"/>
      <c r="K200" s="7"/>
      <c r="N200" s="8"/>
      <c r="O200" s="21"/>
    </row>
    <row r="201" spans="1:15" s="3" customFormat="1" ht="101.25" x14ac:dyDescent="0.25">
      <c r="A201" s="9" t="s">
        <v>339</v>
      </c>
      <c r="B201" s="10" t="s">
        <v>61</v>
      </c>
      <c r="C201" s="11" t="s">
        <v>55</v>
      </c>
      <c r="D201" s="15">
        <v>0.3</v>
      </c>
      <c r="E201" s="13" t="s">
        <v>62</v>
      </c>
      <c r="F201" s="48"/>
      <c r="G201" s="62">
        <f t="shared" si="14"/>
        <v>0.3</v>
      </c>
      <c r="H201" s="10"/>
      <c r="I201" s="7"/>
      <c r="J201" s="7"/>
      <c r="K201" s="7"/>
      <c r="N201" s="8"/>
      <c r="O201" s="21"/>
    </row>
    <row r="202" spans="1:15" s="3" customFormat="1" ht="15" x14ac:dyDescent="0.25">
      <c r="A202" s="163" t="s">
        <v>1455</v>
      </c>
      <c r="B202" s="164"/>
      <c r="C202" s="164"/>
      <c r="D202" s="164"/>
      <c r="E202" s="164"/>
      <c r="F202" s="164"/>
      <c r="G202" s="164"/>
      <c r="H202" s="165"/>
      <c r="I202" s="7"/>
      <c r="J202" s="7"/>
      <c r="K202" s="7"/>
      <c r="N202" s="8"/>
      <c r="O202" s="21" t="s">
        <v>1455</v>
      </c>
    </row>
    <row r="203" spans="1:15" s="3" customFormat="1" ht="33.75" x14ac:dyDescent="0.25">
      <c r="A203" s="9" t="s">
        <v>342</v>
      </c>
      <c r="B203" s="10" t="s">
        <v>146</v>
      </c>
      <c r="C203" s="11" t="s">
        <v>46</v>
      </c>
      <c r="D203" s="17">
        <v>0.57479999999999998</v>
      </c>
      <c r="E203" s="13" t="s">
        <v>147</v>
      </c>
      <c r="F203" s="48"/>
      <c r="G203" s="62">
        <f>D203</f>
        <v>0.57479999999999998</v>
      </c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345</v>
      </c>
      <c r="B204" s="10" t="s">
        <v>149</v>
      </c>
      <c r="C204" s="11" t="s">
        <v>46</v>
      </c>
      <c r="D204" s="17">
        <v>0.29249999999999998</v>
      </c>
      <c r="E204" s="13" t="s">
        <v>150</v>
      </c>
      <c r="F204" s="48"/>
      <c r="G204" s="62">
        <f t="shared" ref="G204:G208" si="15">D204</f>
        <v>0.29249999999999998</v>
      </c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348</v>
      </c>
      <c r="B205" s="10" t="s">
        <v>1456</v>
      </c>
      <c r="C205" s="11" t="s">
        <v>46</v>
      </c>
      <c r="D205" s="17">
        <v>0.29249999999999998</v>
      </c>
      <c r="E205" s="13" t="s">
        <v>1457</v>
      </c>
      <c r="F205" s="48"/>
      <c r="G205" s="62">
        <f t="shared" si="15"/>
        <v>0.29249999999999998</v>
      </c>
      <c r="H205" s="10"/>
      <c r="I205" s="7"/>
      <c r="J205" s="7"/>
      <c r="K205" s="7"/>
      <c r="N205" s="8"/>
      <c r="O205" s="21"/>
    </row>
    <row r="206" spans="1:15" s="3" customFormat="1" ht="45" x14ac:dyDescent="0.25">
      <c r="A206" s="9" t="s">
        <v>351</v>
      </c>
      <c r="B206" s="10" t="s">
        <v>1458</v>
      </c>
      <c r="C206" s="11" t="s">
        <v>46</v>
      </c>
      <c r="D206" s="17">
        <v>0.2823</v>
      </c>
      <c r="E206" s="13" t="s">
        <v>1459</v>
      </c>
      <c r="F206" s="48"/>
      <c r="G206" s="62">
        <f t="shared" si="15"/>
        <v>0.2823</v>
      </c>
      <c r="H206" s="10"/>
      <c r="I206" s="7"/>
      <c r="J206" s="7"/>
      <c r="K206" s="7"/>
      <c r="N206" s="8"/>
      <c r="O206" s="21"/>
    </row>
    <row r="207" spans="1:15" s="3" customFormat="1" ht="101.25" x14ac:dyDescent="0.25">
      <c r="A207" s="9" t="s">
        <v>352</v>
      </c>
      <c r="B207" s="10" t="s">
        <v>1460</v>
      </c>
      <c r="C207" s="11" t="s">
        <v>55</v>
      </c>
      <c r="D207" s="16">
        <v>45.167999999999999</v>
      </c>
      <c r="E207" s="13" t="s">
        <v>1461</v>
      </c>
      <c r="F207" s="48"/>
      <c r="G207" s="60">
        <f t="shared" si="15"/>
        <v>45.167999999999999</v>
      </c>
      <c r="H207" s="10"/>
      <c r="I207" s="7"/>
      <c r="J207" s="7"/>
      <c r="K207" s="7"/>
      <c r="N207" s="8"/>
      <c r="O207" s="21"/>
    </row>
    <row r="208" spans="1:15" s="3" customFormat="1" ht="15" x14ac:dyDescent="0.25">
      <c r="A208" s="9" t="s">
        <v>355</v>
      </c>
      <c r="B208" s="10" t="s">
        <v>1462</v>
      </c>
      <c r="C208" s="11" t="s">
        <v>1463</v>
      </c>
      <c r="D208" s="19">
        <v>2.8230000000000002E-2</v>
      </c>
      <c r="E208" s="13" t="s">
        <v>1464</v>
      </c>
      <c r="F208" s="48"/>
      <c r="G208" s="62">
        <f t="shared" si="15"/>
        <v>2.8230000000000002E-2</v>
      </c>
      <c r="H208" s="10"/>
      <c r="I208" s="7"/>
      <c r="J208" s="7"/>
      <c r="K208" s="7"/>
      <c r="N208" s="8"/>
      <c r="O208" s="21"/>
    </row>
    <row r="209" spans="1:16" s="3" customFormat="1" ht="15" x14ac:dyDescent="0.25">
      <c r="A209" s="163" t="s">
        <v>1465</v>
      </c>
      <c r="B209" s="164"/>
      <c r="C209" s="164"/>
      <c r="D209" s="164"/>
      <c r="E209" s="164"/>
      <c r="F209" s="164"/>
      <c r="G209" s="164"/>
      <c r="H209" s="165"/>
      <c r="I209" s="7"/>
      <c r="J209" s="7"/>
      <c r="K209" s="7"/>
      <c r="N209" s="8"/>
      <c r="O209" s="21" t="s">
        <v>1465</v>
      </c>
    </row>
    <row r="210" spans="1:16" s="3" customFormat="1" ht="33.75" x14ac:dyDescent="0.25">
      <c r="A210" s="9" t="s">
        <v>356</v>
      </c>
      <c r="B210" s="10" t="s">
        <v>1466</v>
      </c>
      <c r="C210" s="11" t="s">
        <v>18</v>
      </c>
      <c r="D210" s="14">
        <v>0.24</v>
      </c>
      <c r="E210" s="13" t="s">
        <v>1467</v>
      </c>
      <c r="F210" s="48"/>
      <c r="G210" s="48">
        <f>D210</f>
        <v>0.24</v>
      </c>
      <c r="H210" s="10"/>
      <c r="I210" s="7"/>
      <c r="J210" s="7"/>
      <c r="K210" s="7"/>
      <c r="N210" s="8"/>
      <c r="O210" s="21"/>
    </row>
    <row r="211" spans="1:16" s="3" customFormat="1" ht="45" x14ac:dyDescent="0.25">
      <c r="A211" s="9" t="s">
        <v>357</v>
      </c>
      <c r="B211" s="10" t="s">
        <v>1468</v>
      </c>
      <c r="C211" s="11" t="s">
        <v>105</v>
      </c>
      <c r="D211" s="14">
        <v>24.24</v>
      </c>
      <c r="E211" s="13" t="s">
        <v>1469</v>
      </c>
      <c r="F211" s="48"/>
      <c r="G211" s="48">
        <f t="shared" ref="G211:G222" si="16">D211</f>
        <v>24.24</v>
      </c>
      <c r="H211" s="10"/>
      <c r="I211" s="7"/>
      <c r="J211" s="7"/>
      <c r="K211" s="7"/>
      <c r="N211" s="8"/>
      <c r="O211" s="21"/>
    </row>
    <row r="212" spans="1:16" s="3" customFormat="1" ht="56.25" x14ac:dyDescent="0.25">
      <c r="A212" s="9" t="s">
        <v>358</v>
      </c>
      <c r="B212" s="10" t="s">
        <v>1470</v>
      </c>
      <c r="C212" s="11" t="s">
        <v>1471</v>
      </c>
      <c r="D212" s="14">
        <v>0.48</v>
      </c>
      <c r="E212" s="13" t="s">
        <v>1472</v>
      </c>
      <c r="F212" s="48"/>
      <c r="G212" s="48">
        <f t="shared" si="16"/>
        <v>0.48</v>
      </c>
      <c r="H212" s="10"/>
      <c r="I212" s="7"/>
      <c r="J212" s="7"/>
      <c r="K212" s="7"/>
      <c r="N212" s="8"/>
      <c r="O212" s="21"/>
    </row>
    <row r="213" spans="1:16" s="3" customFormat="1" ht="22.5" x14ac:dyDescent="0.25">
      <c r="A213" s="9" t="s">
        <v>359</v>
      </c>
      <c r="B213" s="10" t="s">
        <v>281</v>
      </c>
      <c r="C213" s="11" t="s">
        <v>282</v>
      </c>
      <c r="D213" s="16">
        <v>0.154</v>
      </c>
      <c r="E213" s="13" t="s">
        <v>283</v>
      </c>
      <c r="F213" s="48"/>
      <c r="G213" s="48">
        <f t="shared" si="16"/>
        <v>0.154</v>
      </c>
      <c r="H213" s="10"/>
      <c r="I213" s="7"/>
      <c r="J213" s="7"/>
      <c r="K213" s="7"/>
      <c r="N213" s="8"/>
      <c r="O213" s="21"/>
    </row>
    <row r="214" spans="1:16" s="3" customFormat="1" ht="45" x14ac:dyDescent="0.25">
      <c r="A214" s="9" t="s">
        <v>362</v>
      </c>
      <c r="B214" s="10" t="s">
        <v>566</v>
      </c>
      <c r="C214" s="11" t="s">
        <v>105</v>
      </c>
      <c r="D214" s="12">
        <v>154</v>
      </c>
      <c r="E214" s="13" t="s">
        <v>567</v>
      </c>
      <c r="F214" s="48"/>
      <c r="G214" s="48">
        <f t="shared" si="16"/>
        <v>154</v>
      </c>
      <c r="H214" s="10"/>
      <c r="I214" s="7"/>
      <c r="J214" s="7"/>
      <c r="K214" s="7"/>
      <c r="N214" s="8"/>
      <c r="O214" s="21"/>
    </row>
    <row r="215" spans="1:16" s="3" customFormat="1" ht="22.5" x14ac:dyDescent="0.25">
      <c r="A215" s="9" t="s">
        <v>365</v>
      </c>
      <c r="B215" s="10" t="s">
        <v>1237</v>
      </c>
      <c r="C215" s="11" t="s">
        <v>156</v>
      </c>
      <c r="D215" s="16">
        <v>6.0060000000000002</v>
      </c>
      <c r="E215" s="13" t="s">
        <v>1238</v>
      </c>
      <c r="F215" s="48"/>
      <c r="G215" s="48">
        <f t="shared" si="16"/>
        <v>6.0060000000000002</v>
      </c>
      <c r="H215" s="10"/>
      <c r="I215" s="7"/>
      <c r="J215" s="7"/>
      <c r="K215" s="7"/>
      <c r="N215" s="8"/>
      <c r="O215" s="21"/>
    </row>
    <row r="216" spans="1:16" s="3" customFormat="1" ht="22.5" x14ac:dyDescent="0.25">
      <c r="A216" s="9" t="s">
        <v>369</v>
      </c>
      <c r="B216" s="10" t="s">
        <v>571</v>
      </c>
      <c r="C216" s="11" t="s">
        <v>289</v>
      </c>
      <c r="D216" s="12">
        <v>8</v>
      </c>
      <c r="E216" s="13" t="s">
        <v>572</v>
      </c>
      <c r="F216" s="48"/>
      <c r="G216" s="48">
        <f t="shared" si="16"/>
        <v>8</v>
      </c>
      <c r="H216" s="10"/>
      <c r="I216" s="7"/>
      <c r="J216" s="7"/>
      <c r="K216" s="7"/>
      <c r="N216" s="8"/>
      <c r="O216" s="21"/>
    </row>
    <row r="217" spans="1:16" s="3" customFormat="1" ht="15" x14ac:dyDescent="0.25">
      <c r="A217" s="9" t="s">
        <v>370</v>
      </c>
      <c r="B217" s="10" t="s">
        <v>1473</v>
      </c>
      <c r="C217" s="11" t="s">
        <v>99</v>
      </c>
      <c r="D217" s="14">
        <v>15.76</v>
      </c>
      <c r="E217" s="13" t="s">
        <v>296</v>
      </c>
      <c r="F217" s="48"/>
      <c r="G217" s="48">
        <f t="shared" si="16"/>
        <v>15.76</v>
      </c>
      <c r="H217" s="10"/>
      <c r="I217" s="7"/>
      <c r="J217" s="7"/>
      <c r="K217" s="7"/>
      <c r="N217" s="8"/>
      <c r="O217" s="21"/>
    </row>
    <row r="218" spans="1:16" s="3" customFormat="1" ht="22.5" x14ac:dyDescent="0.25">
      <c r="A218" s="9" t="s">
        <v>373</v>
      </c>
      <c r="B218" s="10" t="s">
        <v>149</v>
      </c>
      <c r="C218" s="11" t="s">
        <v>46</v>
      </c>
      <c r="D218" s="17">
        <v>0.29249999999999998</v>
      </c>
      <c r="E218" s="13" t="s">
        <v>1474</v>
      </c>
      <c r="F218" s="48"/>
      <c r="G218" s="48">
        <f t="shared" si="16"/>
        <v>0.29249999999999998</v>
      </c>
      <c r="H218" s="10"/>
      <c r="I218" s="7"/>
      <c r="J218" s="7"/>
      <c r="K218" s="7"/>
      <c r="N218" s="8"/>
      <c r="O218" s="21"/>
    </row>
    <row r="219" spans="1:16" s="3" customFormat="1" ht="22.5" x14ac:dyDescent="0.25">
      <c r="A219" s="9" t="s">
        <v>842</v>
      </c>
      <c r="B219" s="10" t="s">
        <v>1237</v>
      </c>
      <c r="C219" s="11" t="s">
        <v>156</v>
      </c>
      <c r="D219" s="119">
        <v>32.174999999999997</v>
      </c>
      <c r="E219" s="13" t="s">
        <v>1238</v>
      </c>
      <c r="F219" s="48"/>
      <c r="G219" s="48">
        <f t="shared" si="16"/>
        <v>32.174999999999997</v>
      </c>
      <c r="H219" s="10" t="s">
        <v>1714</v>
      </c>
      <c r="I219" s="7"/>
      <c r="J219" s="7"/>
      <c r="K219" s="7"/>
      <c r="N219" s="8"/>
      <c r="O219" s="21"/>
    </row>
    <row r="220" spans="1:16" s="3" customFormat="1" ht="22.5" x14ac:dyDescent="0.25">
      <c r="A220" s="9" t="s">
        <v>376</v>
      </c>
      <c r="B220" s="10" t="s">
        <v>1456</v>
      </c>
      <c r="C220" s="11" t="s">
        <v>46</v>
      </c>
      <c r="D220" s="17">
        <v>0.29249999999999998</v>
      </c>
      <c r="E220" s="13" t="s">
        <v>1457</v>
      </c>
      <c r="F220" s="48"/>
      <c r="G220" s="48">
        <f t="shared" si="16"/>
        <v>0.29249999999999998</v>
      </c>
      <c r="H220" s="10"/>
      <c r="I220" s="7"/>
      <c r="J220" s="7"/>
      <c r="K220" s="7"/>
      <c r="N220" s="8"/>
      <c r="O220" s="21"/>
    </row>
    <row r="221" spans="1:16" s="3" customFormat="1" ht="22.5" x14ac:dyDescent="0.25">
      <c r="A221" s="9" t="s">
        <v>377</v>
      </c>
      <c r="B221" s="10" t="s">
        <v>1351</v>
      </c>
      <c r="C221" s="11" t="s">
        <v>18</v>
      </c>
      <c r="D221" s="14">
        <v>0.46</v>
      </c>
      <c r="E221" s="13" t="s">
        <v>1352</v>
      </c>
      <c r="F221" s="48"/>
      <c r="G221" s="48">
        <f t="shared" si="16"/>
        <v>0.46</v>
      </c>
      <c r="H221" s="10"/>
      <c r="I221" s="7"/>
      <c r="J221" s="7"/>
      <c r="K221" s="7"/>
      <c r="N221" s="8"/>
      <c r="O221" s="21"/>
    </row>
    <row r="222" spans="1:16" s="3" customFormat="1" ht="22.5" x14ac:dyDescent="0.25">
      <c r="A222" s="9" t="s">
        <v>379</v>
      </c>
      <c r="B222" s="10" t="s">
        <v>1475</v>
      </c>
      <c r="C222" s="11" t="s">
        <v>105</v>
      </c>
      <c r="D222" s="12">
        <v>46</v>
      </c>
      <c r="E222" s="13" t="s">
        <v>1476</v>
      </c>
      <c r="F222" s="48"/>
      <c r="G222" s="48">
        <f t="shared" si="16"/>
        <v>46</v>
      </c>
      <c r="H222" s="10"/>
      <c r="I222" s="7"/>
      <c r="J222" s="7"/>
      <c r="K222" s="7"/>
      <c r="N222" s="8"/>
      <c r="O222" s="21"/>
    </row>
    <row r="223" spans="1:16" s="3" customFormat="1" ht="15" x14ac:dyDescent="0.25">
      <c r="A223" s="166" t="s">
        <v>1477</v>
      </c>
      <c r="B223" s="167"/>
      <c r="C223" s="167"/>
      <c r="D223" s="167"/>
      <c r="E223" s="167"/>
      <c r="F223" s="167"/>
      <c r="G223" s="167"/>
      <c r="H223" s="168"/>
      <c r="I223" s="7"/>
      <c r="J223" s="7"/>
      <c r="K223" s="7"/>
      <c r="N223" s="8"/>
      <c r="O223" s="21"/>
      <c r="P223" s="2" t="s">
        <v>1477</v>
      </c>
    </row>
    <row r="224" spans="1:16" s="3" customFormat="1" ht="15" x14ac:dyDescent="0.25">
      <c r="A224" s="9" t="s">
        <v>852</v>
      </c>
      <c r="B224" s="10" t="s">
        <v>1438</v>
      </c>
      <c r="C224" s="11" t="s">
        <v>718</v>
      </c>
      <c r="D224" s="14">
        <v>11.98</v>
      </c>
      <c r="E224" s="13" t="s">
        <v>1439</v>
      </c>
      <c r="F224" s="48"/>
      <c r="G224" s="48">
        <f>D224</f>
        <v>11.98</v>
      </c>
      <c r="H224" s="10"/>
      <c r="I224" s="7"/>
      <c r="J224" s="7"/>
      <c r="K224" s="7"/>
      <c r="N224" s="8"/>
      <c r="O224" s="21"/>
    </row>
    <row r="225" spans="1:15" s="3" customFormat="1" ht="33.75" x14ac:dyDescent="0.25">
      <c r="A225" s="9" t="s">
        <v>380</v>
      </c>
      <c r="B225" s="10" t="s">
        <v>1440</v>
      </c>
      <c r="C225" s="11" t="s">
        <v>1114</v>
      </c>
      <c r="D225" s="17">
        <v>0.1198</v>
      </c>
      <c r="E225" s="13" t="s">
        <v>1441</v>
      </c>
      <c r="F225" s="48"/>
      <c r="G225" s="48">
        <f t="shared" ref="G225:G229" si="17">D225</f>
        <v>0.1198</v>
      </c>
      <c r="H225" s="10"/>
      <c r="I225" s="7"/>
      <c r="J225" s="7"/>
      <c r="K225" s="7"/>
      <c r="N225" s="8"/>
      <c r="O225" s="21"/>
    </row>
    <row r="226" spans="1:15" s="3" customFormat="1" ht="45" x14ac:dyDescent="0.25">
      <c r="A226" s="9" t="s">
        <v>381</v>
      </c>
      <c r="B226" s="10" t="s">
        <v>1478</v>
      </c>
      <c r="C226" s="11" t="s">
        <v>1114</v>
      </c>
      <c r="D226" s="17">
        <v>0.1198</v>
      </c>
      <c r="E226" s="13" t="s">
        <v>1479</v>
      </c>
      <c r="F226" s="48"/>
      <c r="G226" s="48">
        <f t="shared" si="17"/>
        <v>0.1198</v>
      </c>
      <c r="H226" s="10"/>
      <c r="I226" s="7"/>
      <c r="J226" s="7"/>
      <c r="K226" s="7"/>
      <c r="N226" s="8"/>
      <c r="O226" s="21"/>
    </row>
    <row r="227" spans="1:15" s="3" customFormat="1" ht="45" x14ac:dyDescent="0.25">
      <c r="A227" s="9" t="s">
        <v>859</v>
      </c>
      <c r="B227" s="10" t="s">
        <v>1118</v>
      </c>
      <c r="C227" s="11" t="s">
        <v>695</v>
      </c>
      <c r="D227" s="15">
        <v>2.4</v>
      </c>
      <c r="E227" s="13" t="s">
        <v>1480</v>
      </c>
      <c r="F227" s="48"/>
      <c r="G227" s="48">
        <f t="shared" si="17"/>
        <v>2.4</v>
      </c>
      <c r="H227" s="10"/>
      <c r="I227" s="7"/>
      <c r="J227" s="7"/>
      <c r="K227" s="7"/>
      <c r="N227" s="8"/>
      <c r="O227" s="21"/>
    </row>
    <row r="228" spans="1:15" s="3" customFormat="1" ht="33.75" x14ac:dyDescent="0.25">
      <c r="A228" s="9" t="s">
        <v>382</v>
      </c>
      <c r="B228" s="10" t="s">
        <v>1481</v>
      </c>
      <c r="C228" s="11" t="s">
        <v>1114</v>
      </c>
      <c r="D228" s="17">
        <v>0.1198</v>
      </c>
      <c r="E228" s="13" t="s">
        <v>1482</v>
      </c>
      <c r="F228" s="48"/>
      <c r="G228" s="48">
        <f t="shared" si="17"/>
        <v>0.1198</v>
      </c>
      <c r="H228" s="10"/>
      <c r="I228" s="7"/>
      <c r="J228" s="7"/>
      <c r="K228" s="7"/>
      <c r="N228" s="8"/>
      <c r="O228" s="21"/>
    </row>
    <row r="229" spans="1:15" s="3" customFormat="1" ht="90" x14ac:dyDescent="0.25">
      <c r="A229" s="9" t="s">
        <v>864</v>
      </c>
      <c r="B229" s="10" t="s">
        <v>1483</v>
      </c>
      <c r="C229" s="11" t="s">
        <v>99</v>
      </c>
      <c r="D229" s="14">
        <v>23.96</v>
      </c>
      <c r="E229" s="13" t="s">
        <v>1484</v>
      </c>
      <c r="F229" s="48"/>
      <c r="G229" s="48">
        <f t="shared" si="17"/>
        <v>23.96</v>
      </c>
      <c r="H229" s="10"/>
      <c r="I229" s="7"/>
      <c r="J229" s="7"/>
      <c r="K229" s="7"/>
      <c r="N229" s="8"/>
      <c r="O229" s="21"/>
    </row>
    <row r="230" spans="1:15" s="3" customFormat="1" ht="15" x14ac:dyDescent="0.25">
      <c r="A230" s="160" t="s">
        <v>1485</v>
      </c>
      <c r="B230" s="161"/>
      <c r="C230" s="161"/>
      <c r="D230" s="161"/>
      <c r="E230" s="161"/>
      <c r="F230" s="161"/>
      <c r="G230" s="161"/>
      <c r="H230" s="162"/>
      <c r="I230" s="7"/>
      <c r="J230" s="7"/>
      <c r="K230" s="7"/>
      <c r="N230" s="8" t="s">
        <v>1485</v>
      </c>
      <c r="O230" s="21"/>
    </row>
    <row r="231" spans="1:15" s="3" customFormat="1" ht="15" x14ac:dyDescent="0.25">
      <c r="A231" s="163" t="s">
        <v>1486</v>
      </c>
      <c r="B231" s="164"/>
      <c r="C231" s="164"/>
      <c r="D231" s="164"/>
      <c r="E231" s="164"/>
      <c r="F231" s="164"/>
      <c r="G231" s="164"/>
      <c r="H231" s="165"/>
      <c r="I231" s="7"/>
      <c r="J231" s="7"/>
      <c r="K231" s="7"/>
      <c r="N231" s="8"/>
      <c r="O231" s="21" t="s">
        <v>1486</v>
      </c>
    </row>
    <row r="232" spans="1:15" s="3" customFormat="1" ht="45" x14ac:dyDescent="0.25">
      <c r="A232" s="9" t="s">
        <v>383</v>
      </c>
      <c r="B232" s="10" t="s">
        <v>1487</v>
      </c>
      <c r="C232" s="11" t="s">
        <v>46</v>
      </c>
      <c r="D232" s="17">
        <v>4.7999999999999996E-3</v>
      </c>
      <c r="E232" s="13" t="s">
        <v>1488</v>
      </c>
      <c r="F232" s="48"/>
      <c r="G232" s="60">
        <f>D232</f>
        <v>4.7999999999999996E-3</v>
      </c>
      <c r="H232" s="10"/>
      <c r="I232" s="7"/>
      <c r="J232" s="7"/>
      <c r="K232" s="7"/>
      <c r="N232" s="8"/>
      <c r="O232" s="21"/>
    </row>
    <row r="233" spans="1:15" s="3" customFormat="1" ht="33.75" x14ac:dyDescent="0.25">
      <c r="A233" s="9" t="s">
        <v>867</v>
      </c>
      <c r="B233" s="10" t="s">
        <v>1489</v>
      </c>
      <c r="C233" s="11" t="s">
        <v>156</v>
      </c>
      <c r="D233" s="16">
        <v>3.5999999999999997E-2</v>
      </c>
      <c r="E233" s="13" t="s">
        <v>1490</v>
      </c>
      <c r="F233" s="48"/>
      <c r="G233" s="60">
        <f t="shared" ref="G233:G238" si="18">D233</f>
        <v>3.5999999999999997E-2</v>
      </c>
      <c r="H233" s="10"/>
      <c r="I233" s="7"/>
      <c r="J233" s="7"/>
      <c r="K233" s="7"/>
      <c r="N233" s="8"/>
      <c r="O233" s="21"/>
    </row>
    <row r="234" spans="1:15" s="3" customFormat="1" ht="33.75" x14ac:dyDescent="0.25">
      <c r="A234" s="9" t="s">
        <v>870</v>
      </c>
      <c r="B234" s="10" t="s">
        <v>1491</v>
      </c>
      <c r="C234" s="11" t="s">
        <v>156</v>
      </c>
      <c r="D234" s="15">
        <v>0.6</v>
      </c>
      <c r="E234" s="13" t="s">
        <v>1492</v>
      </c>
      <c r="F234" s="48"/>
      <c r="G234" s="60">
        <f t="shared" si="18"/>
        <v>0.6</v>
      </c>
      <c r="H234" s="10"/>
      <c r="I234" s="7"/>
      <c r="J234" s="7"/>
      <c r="K234" s="7"/>
      <c r="N234" s="8"/>
      <c r="O234" s="21"/>
    </row>
    <row r="235" spans="1:15" s="3" customFormat="1" ht="33.75" x14ac:dyDescent="0.25">
      <c r="A235" s="9" t="s">
        <v>873</v>
      </c>
      <c r="B235" s="10" t="s">
        <v>1493</v>
      </c>
      <c r="C235" s="11" t="s">
        <v>52</v>
      </c>
      <c r="D235" s="17">
        <v>2.3E-3</v>
      </c>
      <c r="E235" s="13" t="s">
        <v>1494</v>
      </c>
      <c r="F235" s="48"/>
      <c r="G235" s="60">
        <f t="shared" si="18"/>
        <v>2.3E-3</v>
      </c>
      <c r="H235" s="10"/>
      <c r="I235" s="7"/>
      <c r="J235" s="7"/>
      <c r="K235" s="7"/>
      <c r="N235" s="8"/>
      <c r="O235" s="21"/>
    </row>
    <row r="236" spans="1:15" s="3" customFormat="1" ht="45" x14ac:dyDescent="0.25">
      <c r="A236" s="9" t="s">
        <v>384</v>
      </c>
      <c r="B236" s="10" t="s">
        <v>1495</v>
      </c>
      <c r="C236" s="11" t="s">
        <v>1088</v>
      </c>
      <c r="D236" s="17">
        <v>2.3999999999999998E-3</v>
      </c>
      <c r="E236" s="13" t="s">
        <v>1496</v>
      </c>
      <c r="F236" s="48"/>
      <c r="G236" s="60">
        <f t="shared" si="18"/>
        <v>2.3999999999999998E-3</v>
      </c>
      <c r="H236" s="10"/>
      <c r="I236" s="7"/>
      <c r="J236" s="7"/>
      <c r="K236" s="7"/>
      <c r="N236" s="8"/>
      <c r="O236" s="21"/>
    </row>
    <row r="237" spans="1:15" s="3" customFormat="1" ht="33.75" x14ac:dyDescent="0.25">
      <c r="A237" s="9" t="s">
        <v>878</v>
      </c>
      <c r="B237" s="10" t="s">
        <v>1497</v>
      </c>
      <c r="C237" s="11" t="s">
        <v>1088</v>
      </c>
      <c r="D237" s="17">
        <v>2.3999999999999998E-3</v>
      </c>
      <c r="E237" s="13" t="s">
        <v>1498</v>
      </c>
      <c r="F237" s="48"/>
      <c r="G237" s="60">
        <f t="shared" si="18"/>
        <v>2.3999999999999998E-3</v>
      </c>
      <c r="H237" s="10"/>
      <c r="I237" s="7"/>
      <c r="J237" s="7"/>
      <c r="K237" s="7"/>
      <c r="N237" s="8"/>
      <c r="O237" s="21"/>
    </row>
    <row r="238" spans="1:15" s="3" customFormat="1" ht="22.5" x14ac:dyDescent="0.25">
      <c r="A238" s="9" t="s">
        <v>387</v>
      </c>
      <c r="B238" s="10" t="s">
        <v>1499</v>
      </c>
      <c r="C238" s="11" t="s">
        <v>52</v>
      </c>
      <c r="D238" s="17">
        <v>0.2928</v>
      </c>
      <c r="E238" s="13" t="s">
        <v>1500</v>
      </c>
      <c r="F238" s="48"/>
      <c r="G238" s="60">
        <f t="shared" si="18"/>
        <v>0.2928</v>
      </c>
      <c r="H238" s="10"/>
      <c r="I238" s="7"/>
      <c r="J238" s="7"/>
      <c r="K238" s="7"/>
      <c r="N238" s="8"/>
      <c r="O238" s="21"/>
    </row>
    <row r="239" spans="1:15" s="3" customFormat="1" ht="15" x14ac:dyDescent="0.25">
      <c r="A239" s="163" t="s">
        <v>1501</v>
      </c>
      <c r="B239" s="164"/>
      <c r="C239" s="164"/>
      <c r="D239" s="164"/>
      <c r="E239" s="164"/>
      <c r="F239" s="164"/>
      <c r="G239" s="164"/>
      <c r="H239" s="165"/>
      <c r="I239" s="7"/>
      <c r="J239" s="7"/>
      <c r="K239" s="7"/>
      <c r="N239" s="8"/>
      <c r="O239" s="21" t="s">
        <v>1501</v>
      </c>
    </row>
    <row r="240" spans="1:15" s="3" customFormat="1" ht="45" x14ac:dyDescent="0.25">
      <c r="A240" s="9" t="s">
        <v>883</v>
      </c>
      <c r="B240" s="10" t="s">
        <v>1487</v>
      </c>
      <c r="C240" s="11" t="s">
        <v>46</v>
      </c>
      <c r="D240" s="17">
        <v>1.44E-2</v>
      </c>
      <c r="E240" s="13" t="s">
        <v>1502</v>
      </c>
      <c r="F240" s="48"/>
      <c r="G240" s="62">
        <f>D240</f>
        <v>1.44E-2</v>
      </c>
      <c r="H240" s="10"/>
      <c r="I240" s="7"/>
      <c r="J240" s="7"/>
      <c r="K240" s="7"/>
      <c r="N240" s="8"/>
      <c r="O240" s="21"/>
    </row>
    <row r="241" spans="1:16" s="3" customFormat="1" ht="33.75" x14ac:dyDescent="0.25">
      <c r="A241" s="9" t="s">
        <v>388</v>
      </c>
      <c r="B241" s="10" t="s">
        <v>1489</v>
      </c>
      <c r="C241" s="11" t="s">
        <v>156</v>
      </c>
      <c r="D241" s="14">
        <v>0.11</v>
      </c>
      <c r="E241" s="13" t="s">
        <v>1490</v>
      </c>
      <c r="F241" s="48"/>
      <c r="G241" s="48">
        <f t="shared" ref="G241:G242" si="19">D241</f>
        <v>0.11</v>
      </c>
      <c r="H241" s="10"/>
      <c r="I241" s="7"/>
      <c r="J241" s="7"/>
      <c r="K241" s="7"/>
      <c r="N241" s="8"/>
      <c r="O241" s="21"/>
    </row>
    <row r="242" spans="1:16" s="3" customFormat="1" ht="33.75" x14ac:dyDescent="0.25">
      <c r="A242" s="9" t="s">
        <v>889</v>
      </c>
      <c r="B242" s="10" t="s">
        <v>1491</v>
      </c>
      <c r="C242" s="11" t="s">
        <v>156</v>
      </c>
      <c r="D242" s="14">
        <v>2.25</v>
      </c>
      <c r="E242" s="13" t="s">
        <v>1492</v>
      </c>
      <c r="F242" s="48"/>
      <c r="G242" s="48">
        <f t="shared" si="19"/>
        <v>2.25</v>
      </c>
      <c r="H242" s="10"/>
      <c r="I242" s="7"/>
      <c r="J242" s="7"/>
      <c r="K242" s="7"/>
      <c r="N242" s="8"/>
      <c r="O242" s="21"/>
    </row>
    <row r="243" spans="1:16" ht="11.25" customHeight="1" x14ac:dyDescent="0.2">
      <c r="G243" s="30"/>
      <c r="K243" s="2"/>
      <c r="L243" s="2"/>
      <c r="N243" s="1"/>
      <c r="O243" s="1"/>
      <c r="P243" s="1"/>
    </row>
    <row r="244" spans="1:16" ht="11.25" customHeight="1" x14ac:dyDescent="0.2">
      <c r="G244" s="30"/>
      <c r="K244" s="2"/>
      <c r="L244" s="2"/>
      <c r="N244" s="1"/>
      <c r="O244" s="1"/>
      <c r="P244" s="1"/>
    </row>
    <row r="245" spans="1:16" s="39" customFormat="1" ht="20.25" customHeight="1" x14ac:dyDescent="0.25">
      <c r="B245" s="39" t="s">
        <v>1510</v>
      </c>
      <c r="F245" s="40"/>
      <c r="G245" s="41" t="s">
        <v>1506</v>
      </c>
    </row>
    <row r="246" spans="1:16" s="39" customFormat="1" ht="11.25" customHeight="1" x14ac:dyDescent="0.25">
      <c r="F246" s="40"/>
      <c r="G246" s="42"/>
      <c r="K246" s="43"/>
      <c r="L246" s="43"/>
    </row>
    <row r="247" spans="1:16" s="39" customFormat="1" ht="20.25" customHeight="1" x14ac:dyDescent="0.25">
      <c r="B247" s="39" t="s">
        <v>1508</v>
      </c>
      <c r="F247" s="40"/>
      <c r="G247" s="41" t="s">
        <v>1509</v>
      </c>
    </row>
    <row r="248" spans="1:16" s="39" customFormat="1" ht="11.25" customHeight="1" x14ac:dyDescent="0.25">
      <c r="F248" s="40"/>
      <c r="G248" s="42"/>
      <c r="K248" s="43"/>
      <c r="L248" s="43"/>
    </row>
    <row r="249" spans="1:16" s="39" customFormat="1" ht="32.25" customHeight="1" x14ac:dyDescent="0.25">
      <c r="A249" s="44"/>
      <c r="B249" s="169" t="s">
        <v>1511</v>
      </c>
      <c r="C249" s="169"/>
      <c r="D249" s="169"/>
      <c r="E249" s="44"/>
      <c r="F249" s="45"/>
      <c r="G249" s="46" t="s">
        <v>1507</v>
      </c>
      <c r="H249" s="44"/>
      <c r="I249" s="47"/>
      <c r="J249" s="44"/>
    </row>
    <row r="250" spans="1:16" ht="11.25" customHeight="1" x14ac:dyDescent="0.2">
      <c r="A250" s="35"/>
      <c r="B250" s="35"/>
      <c r="C250" s="35"/>
      <c r="D250" s="35"/>
      <c r="E250" s="35"/>
      <c r="F250" s="36"/>
      <c r="G250" s="37"/>
      <c r="H250" s="35"/>
    </row>
  </sheetData>
  <autoFilter ref="A6:P242"/>
  <mergeCells count="50">
    <mergeCell ref="B249:D249"/>
    <mergeCell ref="A223:H223"/>
    <mergeCell ref="A230:H230"/>
    <mergeCell ref="A231:H231"/>
    <mergeCell ref="A239:H239"/>
    <mergeCell ref="A176:H176"/>
    <mergeCell ref="A197:H197"/>
    <mergeCell ref="A198:H198"/>
    <mergeCell ref="A202:H202"/>
    <mergeCell ref="A209:H209"/>
    <mergeCell ref="A149:H149"/>
    <mergeCell ref="A150:H150"/>
    <mergeCell ref="A156:H156"/>
    <mergeCell ref="A162:H162"/>
    <mergeCell ref="A169:H169"/>
    <mergeCell ref="A122:H122"/>
    <mergeCell ref="A126:H126"/>
    <mergeCell ref="A130:H130"/>
    <mergeCell ref="A131:H131"/>
    <mergeCell ref="A143:H143"/>
    <mergeCell ref="A102:H102"/>
    <mergeCell ref="A105:H105"/>
    <mergeCell ref="A106:H106"/>
    <mergeCell ref="A111:H111"/>
    <mergeCell ref="A119:H119"/>
    <mergeCell ref="A84:H84"/>
    <mergeCell ref="A89:H89"/>
    <mergeCell ref="A90:H90"/>
    <mergeCell ref="A94:H94"/>
    <mergeCell ref="A97:H97"/>
    <mergeCell ref="A65:H65"/>
    <mergeCell ref="A72:H72"/>
    <mergeCell ref="A76:H76"/>
    <mergeCell ref="A77:H77"/>
    <mergeCell ref="A81:H81"/>
    <mergeCell ref="A41:H41"/>
    <mergeCell ref="A45:H45"/>
    <mergeCell ref="A46:H46"/>
    <mergeCell ref="A55:H55"/>
    <mergeCell ref="A60:H60"/>
    <mergeCell ref="A12:H12"/>
    <mergeCell ref="A17:H17"/>
    <mergeCell ref="A24:H24"/>
    <mergeCell ref="A30:H30"/>
    <mergeCell ref="A38:H38"/>
    <mergeCell ref="A1:H1"/>
    <mergeCell ref="A2:H2"/>
    <mergeCell ref="A3:H3"/>
    <mergeCell ref="A7:H7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"/>
  <sheetViews>
    <sheetView view="pageBreakPreview" zoomScale="115" zoomScaleNormal="115" zoomScaleSheetLayoutView="115" workbookViewId="0">
      <pane ySplit="6" topLeftCell="A112" activePane="bottomLeft" state="frozen"/>
      <selection pane="bottomLeft" activeCell="B126" sqref="B126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7109375" style="141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155" t="s">
        <v>1503</v>
      </c>
      <c r="B1" s="156"/>
      <c r="C1" s="156"/>
      <c r="D1" s="156"/>
      <c r="E1" s="156"/>
      <c r="F1" s="156"/>
      <c r="G1" s="156"/>
    </row>
    <row r="2" spans="1:14" s="3" customFormat="1" ht="25.5" customHeight="1" x14ac:dyDescent="0.25">
      <c r="A2" s="157" t="s">
        <v>1146</v>
      </c>
      <c r="B2" s="157"/>
      <c r="C2" s="157"/>
      <c r="D2" s="157"/>
      <c r="E2" s="157"/>
      <c r="F2" s="157"/>
      <c r="G2" s="157"/>
    </row>
    <row r="3" spans="1:14" s="3" customFormat="1" ht="22.5" customHeight="1" x14ac:dyDescent="0.25">
      <c r="A3" s="159" t="s">
        <v>1763</v>
      </c>
      <c r="B3" s="159"/>
      <c r="C3" s="159"/>
      <c r="D3" s="159"/>
      <c r="E3" s="159"/>
      <c r="F3" s="159"/>
      <c r="G3" s="159"/>
    </row>
    <row r="4" spans="1:14" s="3" customFormat="1" ht="13.5" customHeight="1" x14ac:dyDescent="0.25">
      <c r="A4" s="4"/>
      <c r="F4" s="153"/>
    </row>
    <row r="5" spans="1:14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134" t="s">
        <v>1647</v>
      </c>
      <c r="G5" s="31" t="s">
        <v>7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135">
        <v>8</v>
      </c>
      <c r="G6" s="101">
        <v>9</v>
      </c>
      <c r="H6" s="7"/>
      <c r="I6" s="7"/>
      <c r="J6" s="7"/>
    </row>
    <row r="7" spans="1:14" s="3" customFormat="1" ht="15" x14ac:dyDescent="0.25">
      <c r="A7" s="160" t="s">
        <v>1152</v>
      </c>
      <c r="B7" s="161"/>
      <c r="C7" s="161"/>
      <c r="D7" s="161"/>
      <c r="E7" s="161"/>
      <c r="F7" s="161"/>
      <c r="G7" s="162"/>
      <c r="H7" s="7"/>
      <c r="I7" s="7"/>
      <c r="J7" s="7"/>
      <c r="M7" s="8" t="s">
        <v>1152</v>
      </c>
      <c r="N7" s="21"/>
    </row>
    <row r="8" spans="1:14" s="3" customFormat="1" ht="22.5" x14ac:dyDescent="0.25">
      <c r="A8" s="9" t="s">
        <v>60</v>
      </c>
      <c r="B8" s="10" t="s">
        <v>1153</v>
      </c>
      <c r="C8" s="11" t="s">
        <v>9</v>
      </c>
      <c r="D8" s="12">
        <v>3</v>
      </c>
      <c r="E8" s="13" t="s">
        <v>1154</v>
      </c>
      <c r="F8" s="136">
        <f>D8</f>
        <v>3</v>
      </c>
      <c r="G8" s="10"/>
      <c r="H8" s="7"/>
      <c r="I8" s="7"/>
      <c r="J8" s="7"/>
      <c r="M8" s="8"/>
      <c r="N8" s="21"/>
    </row>
    <row r="9" spans="1:14" s="3" customFormat="1" ht="15" x14ac:dyDescent="0.25">
      <c r="A9" s="9" t="s">
        <v>65</v>
      </c>
      <c r="B9" s="10" t="s">
        <v>218</v>
      </c>
      <c r="C9" s="11" t="s">
        <v>9</v>
      </c>
      <c r="D9" s="12">
        <v>3</v>
      </c>
      <c r="E9" s="13" t="s">
        <v>219</v>
      </c>
      <c r="F9" s="136">
        <f t="shared" ref="F9:F20" si="0">D9</f>
        <v>3</v>
      </c>
      <c r="G9" s="10"/>
      <c r="H9" s="7"/>
      <c r="I9" s="7"/>
      <c r="J9" s="7"/>
      <c r="M9" s="8"/>
      <c r="N9" s="21"/>
    </row>
    <row r="10" spans="1:14" s="3" customFormat="1" ht="22.5" x14ac:dyDescent="0.25">
      <c r="A10" s="9" t="s">
        <v>70</v>
      </c>
      <c r="B10" s="10" t="s">
        <v>141</v>
      </c>
      <c r="C10" s="11" t="s">
        <v>9</v>
      </c>
      <c r="D10" s="12">
        <v>3</v>
      </c>
      <c r="E10" s="13" t="s">
        <v>142</v>
      </c>
      <c r="F10" s="136">
        <f t="shared" si="0"/>
        <v>3</v>
      </c>
      <c r="G10" s="10"/>
      <c r="H10" s="7"/>
      <c r="I10" s="7"/>
      <c r="J10" s="7"/>
      <c r="M10" s="8"/>
      <c r="N10" s="21"/>
    </row>
    <row r="11" spans="1:14" s="3" customFormat="1" ht="22.5" x14ac:dyDescent="0.25">
      <c r="A11" s="9" t="s">
        <v>74</v>
      </c>
      <c r="B11" s="10" t="s">
        <v>224</v>
      </c>
      <c r="C11" s="11" t="s">
        <v>9</v>
      </c>
      <c r="D11" s="12">
        <v>1</v>
      </c>
      <c r="E11" s="13" t="s">
        <v>225</v>
      </c>
      <c r="F11" s="136">
        <f t="shared" si="0"/>
        <v>1</v>
      </c>
      <c r="G11" s="10"/>
      <c r="H11" s="7"/>
      <c r="I11" s="7"/>
      <c r="J11" s="7"/>
      <c r="M11" s="8"/>
      <c r="N11" s="21"/>
    </row>
    <row r="12" spans="1:14" s="3" customFormat="1" ht="22.5" x14ac:dyDescent="0.25">
      <c r="A12" s="9" t="s">
        <v>497</v>
      </c>
      <c r="B12" s="10" t="s">
        <v>81</v>
      </c>
      <c r="C12" s="11" t="s">
        <v>9</v>
      </c>
      <c r="D12" s="12">
        <v>1</v>
      </c>
      <c r="E12" s="13" t="s">
        <v>82</v>
      </c>
      <c r="F12" s="136">
        <f t="shared" si="0"/>
        <v>1</v>
      </c>
      <c r="G12" s="10"/>
      <c r="H12" s="7"/>
      <c r="I12" s="7"/>
      <c r="J12" s="7"/>
      <c r="M12" s="8"/>
      <c r="N12" s="21"/>
    </row>
    <row r="13" spans="1:14" s="3" customFormat="1" ht="78.75" x14ac:dyDescent="0.25">
      <c r="A13" s="9" t="s">
        <v>498</v>
      </c>
      <c r="B13" s="10" t="s">
        <v>1150</v>
      </c>
      <c r="C13" s="11" t="s">
        <v>12</v>
      </c>
      <c r="D13" s="14">
        <v>0.03</v>
      </c>
      <c r="E13" s="13" t="s">
        <v>1155</v>
      </c>
      <c r="F13" s="136">
        <f t="shared" si="0"/>
        <v>0.03</v>
      </c>
      <c r="G13" s="10"/>
      <c r="H13" s="7"/>
      <c r="I13" s="7"/>
      <c r="J13" s="7"/>
      <c r="M13" s="8"/>
      <c r="N13" s="21"/>
    </row>
    <row r="14" spans="1:14" s="3" customFormat="1" ht="22.5" x14ac:dyDescent="0.25">
      <c r="A14" s="9" t="s">
        <v>87</v>
      </c>
      <c r="B14" s="10" t="s">
        <v>1149</v>
      </c>
      <c r="C14" s="11" t="s">
        <v>9</v>
      </c>
      <c r="D14" s="12">
        <v>3</v>
      </c>
      <c r="E14" s="13" t="s">
        <v>1156</v>
      </c>
      <c r="F14" s="136">
        <f t="shared" si="0"/>
        <v>3</v>
      </c>
      <c r="G14" s="10"/>
      <c r="H14" s="7"/>
      <c r="I14" s="7"/>
      <c r="J14" s="7"/>
      <c r="M14" s="8"/>
      <c r="N14" s="21"/>
    </row>
    <row r="15" spans="1:14" s="3" customFormat="1" ht="78.75" x14ac:dyDescent="0.25">
      <c r="A15" s="9" t="s">
        <v>94</v>
      </c>
      <c r="B15" s="10" t="s">
        <v>1150</v>
      </c>
      <c r="C15" s="11" t="s">
        <v>12</v>
      </c>
      <c r="D15" s="15">
        <v>0.1</v>
      </c>
      <c r="E15" s="13" t="s">
        <v>1155</v>
      </c>
      <c r="F15" s="136">
        <v>7.0000000000000007E-2</v>
      </c>
      <c r="G15" s="10"/>
      <c r="H15" s="7"/>
      <c r="I15" s="7"/>
      <c r="J15" s="7"/>
      <c r="M15" s="8"/>
      <c r="N15" s="21"/>
    </row>
    <row r="16" spans="1:14" s="3" customFormat="1" ht="33.75" x14ac:dyDescent="0.25">
      <c r="A16" s="9" t="s">
        <v>97</v>
      </c>
      <c r="B16" s="10" t="s">
        <v>1157</v>
      </c>
      <c r="C16" s="11" t="s">
        <v>12</v>
      </c>
      <c r="D16" s="15">
        <v>0.5</v>
      </c>
      <c r="E16" s="13" t="s">
        <v>1158</v>
      </c>
      <c r="F16" s="136">
        <f t="shared" si="0"/>
        <v>0.5</v>
      </c>
      <c r="G16" s="10"/>
      <c r="H16" s="7"/>
      <c r="I16" s="7"/>
      <c r="J16" s="7"/>
      <c r="M16" s="8"/>
      <c r="N16" s="21"/>
    </row>
    <row r="17" spans="1:14" s="3" customFormat="1" ht="78.75" x14ac:dyDescent="0.25">
      <c r="A17" s="9" t="s">
        <v>501</v>
      </c>
      <c r="B17" s="10" t="s">
        <v>1150</v>
      </c>
      <c r="C17" s="11" t="s">
        <v>12</v>
      </c>
      <c r="D17" s="14">
        <v>0.02</v>
      </c>
      <c r="E17" s="13" t="s">
        <v>1155</v>
      </c>
      <c r="F17" s="136">
        <f t="shared" si="0"/>
        <v>0.02</v>
      </c>
      <c r="G17" s="10"/>
      <c r="H17" s="7"/>
      <c r="I17" s="7"/>
      <c r="J17" s="7"/>
      <c r="M17" s="8"/>
      <c r="N17" s="21"/>
    </row>
    <row r="18" spans="1:14" s="3" customFormat="1" ht="33.75" x14ac:dyDescent="0.25">
      <c r="A18" s="9" t="s">
        <v>1159</v>
      </c>
      <c r="B18" s="10" t="s">
        <v>107</v>
      </c>
      <c r="C18" s="11" t="s">
        <v>9</v>
      </c>
      <c r="D18" s="12">
        <v>2</v>
      </c>
      <c r="E18" s="13" t="s">
        <v>27</v>
      </c>
      <c r="F18" s="136">
        <f t="shared" si="0"/>
        <v>2</v>
      </c>
      <c r="G18" s="10"/>
      <c r="H18" s="7"/>
      <c r="I18" s="7"/>
      <c r="J18" s="7"/>
      <c r="M18" s="8"/>
      <c r="N18" s="21"/>
    </row>
    <row r="19" spans="1:14" s="3" customFormat="1" ht="22.5" x14ac:dyDescent="0.25">
      <c r="A19" s="9" t="s">
        <v>664</v>
      </c>
      <c r="B19" s="10" t="s">
        <v>1149</v>
      </c>
      <c r="C19" s="11" t="s">
        <v>9</v>
      </c>
      <c r="D19" s="12">
        <v>2</v>
      </c>
      <c r="E19" s="13" t="s">
        <v>1156</v>
      </c>
      <c r="F19" s="136">
        <f t="shared" si="0"/>
        <v>2</v>
      </c>
      <c r="G19" s="10"/>
      <c r="H19" s="7"/>
      <c r="I19" s="7"/>
      <c r="J19" s="7"/>
      <c r="M19" s="8"/>
      <c r="N19" s="21"/>
    </row>
    <row r="20" spans="1:14" s="3" customFormat="1" ht="15" x14ac:dyDescent="0.25">
      <c r="A20" s="9" t="s">
        <v>112</v>
      </c>
      <c r="B20" s="10" t="s">
        <v>1147</v>
      </c>
      <c r="C20" s="11" t="s">
        <v>92</v>
      </c>
      <c r="D20" s="15">
        <v>0.1</v>
      </c>
      <c r="E20" s="13" t="s">
        <v>1148</v>
      </c>
      <c r="F20" s="136">
        <f t="shared" si="0"/>
        <v>0.1</v>
      </c>
      <c r="G20" s="10"/>
      <c r="H20" s="7"/>
      <c r="I20" s="7"/>
      <c r="J20" s="7"/>
      <c r="M20" s="8"/>
      <c r="N20" s="21"/>
    </row>
    <row r="21" spans="1:14" s="3" customFormat="1" ht="15" x14ac:dyDescent="0.25">
      <c r="A21" s="160" t="s">
        <v>516</v>
      </c>
      <c r="B21" s="161"/>
      <c r="C21" s="161"/>
      <c r="D21" s="161"/>
      <c r="E21" s="161"/>
      <c r="F21" s="161"/>
      <c r="G21" s="162"/>
      <c r="H21" s="7"/>
      <c r="I21" s="7"/>
      <c r="J21" s="7"/>
      <c r="M21" s="8" t="s">
        <v>516</v>
      </c>
      <c r="N21" s="21"/>
    </row>
    <row r="22" spans="1:14" s="3" customFormat="1" ht="33.75" x14ac:dyDescent="0.25">
      <c r="A22" s="9" t="s">
        <v>119</v>
      </c>
      <c r="B22" s="10" t="s">
        <v>1161</v>
      </c>
      <c r="C22" s="11" t="s">
        <v>9</v>
      </c>
      <c r="D22" s="12">
        <v>1</v>
      </c>
      <c r="E22" s="13" t="s">
        <v>1162</v>
      </c>
      <c r="F22" s="136">
        <f>D22</f>
        <v>1</v>
      </c>
      <c r="G22" s="10"/>
      <c r="H22" s="7"/>
      <c r="I22" s="7"/>
      <c r="J22" s="7"/>
      <c r="M22" s="8"/>
      <c r="N22" s="21"/>
    </row>
    <row r="23" spans="1:14" s="3" customFormat="1" ht="22.5" x14ac:dyDescent="0.25">
      <c r="A23" s="9" t="s">
        <v>122</v>
      </c>
      <c r="B23" s="10" t="s">
        <v>1163</v>
      </c>
      <c r="C23" s="11" t="s">
        <v>69</v>
      </c>
      <c r="D23" s="12">
        <v>1</v>
      </c>
      <c r="E23" s="13" t="s">
        <v>1164</v>
      </c>
      <c r="F23" s="136">
        <f t="shared" ref="F23:F80" si="1">D23</f>
        <v>1</v>
      </c>
      <c r="G23" s="10"/>
      <c r="H23" s="7"/>
      <c r="I23" s="7"/>
      <c r="J23" s="7"/>
      <c r="M23" s="8"/>
      <c r="N23" s="21"/>
    </row>
    <row r="24" spans="1:14" s="3" customFormat="1" ht="22.5" x14ac:dyDescent="0.25">
      <c r="A24" s="9" t="s">
        <v>125</v>
      </c>
      <c r="B24" s="10" t="s">
        <v>1165</v>
      </c>
      <c r="C24" s="11" t="s">
        <v>613</v>
      </c>
      <c r="D24" s="12">
        <v>1</v>
      </c>
      <c r="E24" s="13" t="s">
        <v>397</v>
      </c>
      <c r="F24" s="136">
        <f t="shared" si="1"/>
        <v>1</v>
      </c>
      <c r="G24" s="10"/>
      <c r="H24" s="7"/>
      <c r="I24" s="7"/>
      <c r="J24" s="7"/>
      <c r="M24" s="8"/>
      <c r="N24" s="21"/>
    </row>
    <row r="25" spans="1:14" s="3" customFormat="1" ht="22.5" x14ac:dyDescent="0.25">
      <c r="A25" s="9" t="s">
        <v>127</v>
      </c>
      <c r="B25" s="10" t="s">
        <v>196</v>
      </c>
      <c r="C25" s="11" t="s">
        <v>9</v>
      </c>
      <c r="D25" s="12">
        <v>1</v>
      </c>
      <c r="E25" s="13" t="s">
        <v>15</v>
      </c>
      <c r="F25" s="136">
        <f t="shared" si="1"/>
        <v>1</v>
      </c>
      <c r="G25" s="10"/>
      <c r="H25" s="7"/>
      <c r="I25" s="7"/>
      <c r="J25" s="7"/>
      <c r="M25" s="8"/>
      <c r="N25" s="21"/>
    </row>
    <row r="26" spans="1:14" s="3" customFormat="1" ht="15" x14ac:dyDescent="0.25">
      <c r="A26" s="9" t="s">
        <v>525</v>
      </c>
      <c r="B26" s="10" t="s">
        <v>1166</v>
      </c>
      <c r="C26" s="11" t="s">
        <v>69</v>
      </c>
      <c r="D26" s="12">
        <v>1</v>
      </c>
      <c r="E26" s="13" t="s">
        <v>1167</v>
      </c>
      <c r="F26" s="136">
        <f t="shared" si="1"/>
        <v>1</v>
      </c>
      <c r="G26" s="10"/>
      <c r="H26" s="7"/>
      <c r="I26" s="7"/>
      <c r="J26" s="7"/>
      <c r="M26" s="8"/>
      <c r="N26" s="21"/>
    </row>
    <row r="27" spans="1:14" s="3" customFormat="1" ht="22.5" x14ac:dyDescent="0.25">
      <c r="A27" s="9" t="s">
        <v>131</v>
      </c>
      <c r="B27" s="10" t="s">
        <v>1168</v>
      </c>
      <c r="C27" s="11" t="s">
        <v>69</v>
      </c>
      <c r="D27" s="12">
        <v>1</v>
      </c>
      <c r="E27" s="13" t="s">
        <v>1169</v>
      </c>
      <c r="F27" s="136">
        <f t="shared" si="1"/>
        <v>1</v>
      </c>
      <c r="G27" s="10"/>
      <c r="H27" s="7"/>
      <c r="I27" s="7"/>
      <c r="J27" s="7"/>
      <c r="M27" s="8"/>
      <c r="N27" s="21"/>
    </row>
    <row r="28" spans="1:14" s="3" customFormat="1" ht="22.5" x14ac:dyDescent="0.25">
      <c r="A28" s="9" t="s">
        <v>134</v>
      </c>
      <c r="B28" s="10" t="s">
        <v>1170</v>
      </c>
      <c r="C28" s="11" t="s">
        <v>69</v>
      </c>
      <c r="D28" s="12">
        <v>1</v>
      </c>
      <c r="E28" s="13" t="s">
        <v>1171</v>
      </c>
      <c r="F28" s="136">
        <f t="shared" si="1"/>
        <v>1</v>
      </c>
      <c r="G28" s="10"/>
      <c r="H28" s="7"/>
      <c r="I28" s="7"/>
      <c r="J28" s="7"/>
      <c r="M28" s="8"/>
      <c r="N28" s="21"/>
    </row>
    <row r="29" spans="1:14" s="3" customFormat="1" ht="22.5" x14ac:dyDescent="0.25">
      <c r="A29" s="9" t="s">
        <v>676</v>
      </c>
      <c r="B29" s="10" t="s">
        <v>1030</v>
      </c>
      <c r="C29" s="11" t="s">
        <v>9</v>
      </c>
      <c r="D29" s="12">
        <v>32</v>
      </c>
      <c r="E29" s="13" t="s">
        <v>1172</v>
      </c>
      <c r="F29" s="136">
        <f t="shared" si="1"/>
        <v>32</v>
      </c>
      <c r="G29" s="10"/>
      <c r="H29" s="7"/>
      <c r="I29" s="7"/>
      <c r="J29" s="7"/>
      <c r="M29" s="8"/>
      <c r="N29" s="21"/>
    </row>
    <row r="30" spans="1:14" s="3" customFormat="1" ht="22.5" x14ac:dyDescent="0.25">
      <c r="A30" s="9" t="s">
        <v>138</v>
      </c>
      <c r="B30" s="10" t="s">
        <v>1173</v>
      </c>
      <c r="C30" s="11" t="s">
        <v>69</v>
      </c>
      <c r="D30" s="12">
        <v>24</v>
      </c>
      <c r="E30" s="13" t="s">
        <v>1174</v>
      </c>
      <c r="F30" s="136">
        <f t="shared" si="1"/>
        <v>24</v>
      </c>
      <c r="G30" s="10"/>
      <c r="H30" s="7"/>
      <c r="I30" s="7"/>
      <c r="J30" s="7"/>
      <c r="M30" s="8"/>
      <c r="N30" s="21"/>
    </row>
    <row r="31" spans="1:14" s="3" customFormat="1" ht="22.5" x14ac:dyDescent="0.25">
      <c r="A31" s="9" t="s">
        <v>529</v>
      </c>
      <c r="B31" s="10" t="s">
        <v>1175</v>
      </c>
      <c r="C31" s="11" t="s">
        <v>69</v>
      </c>
      <c r="D31" s="12">
        <v>4</v>
      </c>
      <c r="E31" s="13" t="s">
        <v>1176</v>
      </c>
      <c r="F31" s="136">
        <f t="shared" si="1"/>
        <v>4</v>
      </c>
      <c r="G31" s="10"/>
      <c r="H31" s="7"/>
      <c r="I31" s="7"/>
      <c r="J31" s="7"/>
      <c r="M31" s="8"/>
      <c r="N31" s="21"/>
    </row>
    <row r="32" spans="1:14" s="3" customFormat="1" ht="22.5" x14ac:dyDescent="0.25">
      <c r="A32" s="9" t="s">
        <v>140</v>
      </c>
      <c r="B32" s="10" t="s">
        <v>1177</v>
      </c>
      <c r="C32" s="11" t="s">
        <v>69</v>
      </c>
      <c r="D32" s="12">
        <v>4</v>
      </c>
      <c r="E32" s="13" t="s">
        <v>1178</v>
      </c>
      <c r="F32" s="136">
        <f t="shared" si="1"/>
        <v>4</v>
      </c>
      <c r="G32" s="10"/>
      <c r="H32" s="7"/>
      <c r="I32" s="7"/>
      <c r="J32" s="7"/>
      <c r="M32" s="8"/>
      <c r="N32" s="21"/>
    </row>
    <row r="33" spans="1:14" s="3" customFormat="1" ht="15" x14ac:dyDescent="0.25">
      <c r="A33" s="9" t="s">
        <v>530</v>
      </c>
      <c r="B33" s="10" t="s">
        <v>527</v>
      </c>
      <c r="C33" s="11" t="s">
        <v>18</v>
      </c>
      <c r="D33" s="14">
        <v>0.04</v>
      </c>
      <c r="E33" s="13" t="s">
        <v>528</v>
      </c>
      <c r="F33" s="136">
        <f t="shared" si="1"/>
        <v>0.04</v>
      </c>
      <c r="G33" s="10"/>
      <c r="H33" s="7"/>
      <c r="I33" s="7"/>
      <c r="J33" s="7"/>
      <c r="M33" s="8"/>
      <c r="N33" s="21"/>
    </row>
    <row r="34" spans="1:14" s="3" customFormat="1" ht="22.5" x14ac:dyDescent="0.25">
      <c r="A34" s="9" t="s">
        <v>143</v>
      </c>
      <c r="B34" s="10" t="s">
        <v>1179</v>
      </c>
      <c r="C34" s="11" t="s">
        <v>69</v>
      </c>
      <c r="D34" s="12">
        <v>2</v>
      </c>
      <c r="E34" s="13" t="s">
        <v>202</v>
      </c>
      <c r="F34" s="136">
        <f t="shared" si="1"/>
        <v>2</v>
      </c>
      <c r="G34" s="10"/>
      <c r="H34" s="7"/>
      <c r="I34" s="7"/>
      <c r="J34" s="7"/>
      <c r="M34" s="8"/>
      <c r="N34" s="21"/>
    </row>
    <row r="35" spans="1:14" s="3" customFormat="1" ht="22.5" x14ac:dyDescent="0.25">
      <c r="A35" s="9" t="s">
        <v>531</v>
      </c>
      <c r="B35" s="10" t="s">
        <v>400</v>
      </c>
      <c r="C35" s="11" t="s">
        <v>12</v>
      </c>
      <c r="D35" s="14">
        <v>0.01</v>
      </c>
      <c r="E35" s="13" t="s">
        <v>401</v>
      </c>
      <c r="F35" s="136">
        <f t="shared" si="1"/>
        <v>0.01</v>
      </c>
      <c r="G35" s="10"/>
      <c r="H35" s="7"/>
      <c r="I35" s="7"/>
      <c r="J35" s="7"/>
      <c r="M35" s="8"/>
      <c r="N35" s="21"/>
    </row>
    <row r="36" spans="1:14" s="3" customFormat="1" ht="22.5" x14ac:dyDescent="0.25">
      <c r="A36" s="9" t="s">
        <v>532</v>
      </c>
      <c r="B36" s="10" t="s">
        <v>1180</v>
      </c>
      <c r="C36" s="11" t="s">
        <v>69</v>
      </c>
      <c r="D36" s="12">
        <v>1</v>
      </c>
      <c r="E36" s="13" t="s">
        <v>1181</v>
      </c>
      <c r="F36" s="136">
        <f t="shared" si="1"/>
        <v>1</v>
      </c>
      <c r="G36" s="10"/>
      <c r="H36" s="7"/>
      <c r="I36" s="7"/>
      <c r="J36" s="7"/>
      <c r="M36" s="8"/>
      <c r="N36" s="21"/>
    </row>
    <row r="37" spans="1:14" s="3" customFormat="1" ht="22.5" x14ac:dyDescent="0.25">
      <c r="A37" s="9" t="s">
        <v>533</v>
      </c>
      <c r="B37" s="10" t="s">
        <v>1182</v>
      </c>
      <c r="C37" s="11" t="s">
        <v>69</v>
      </c>
      <c r="D37" s="12">
        <v>12</v>
      </c>
      <c r="E37" s="13" t="s">
        <v>1183</v>
      </c>
      <c r="F37" s="136">
        <f t="shared" si="1"/>
        <v>12</v>
      </c>
      <c r="G37" s="10"/>
      <c r="H37" s="7"/>
      <c r="I37" s="7"/>
      <c r="J37" s="7"/>
      <c r="M37" s="8"/>
      <c r="N37" s="21"/>
    </row>
    <row r="38" spans="1:14" s="3" customFormat="1" ht="15" x14ac:dyDescent="0.25">
      <c r="A38" s="9" t="s">
        <v>145</v>
      </c>
      <c r="B38" s="10" t="s">
        <v>218</v>
      </c>
      <c r="C38" s="11" t="s">
        <v>9</v>
      </c>
      <c r="D38" s="12">
        <v>4</v>
      </c>
      <c r="E38" s="13" t="s">
        <v>219</v>
      </c>
      <c r="F38" s="136">
        <f t="shared" si="1"/>
        <v>4</v>
      </c>
      <c r="G38" s="10"/>
      <c r="H38" s="7"/>
      <c r="I38" s="7"/>
      <c r="J38" s="7"/>
      <c r="M38" s="8"/>
      <c r="N38" s="21"/>
    </row>
    <row r="39" spans="1:14" s="3" customFormat="1" ht="33.75" x14ac:dyDescent="0.25">
      <c r="A39" s="9" t="s">
        <v>148</v>
      </c>
      <c r="B39" s="10" t="s">
        <v>1184</v>
      </c>
      <c r="C39" s="11" t="s">
        <v>69</v>
      </c>
      <c r="D39" s="12">
        <v>2</v>
      </c>
      <c r="E39" s="13" t="s">
        <v>1185</v>
      </c>
      <c r="F39" s="136">
        <f t="shared" si="1"/>
        <v>2</v>
      </c>
      <c r="G39" s="10"/>
      <c r="H39" s="7"/>
      <c r="I39" s="7"/>
      <c r="J39" s="7"/>
      <c r="M39" s="8"/>
      <c r="N39" s="21"/>
    </row>
    <row r="40" spans="1:14" s="3" customFormat="1" ht="22.5" x14ac:dyDescent="0.25">
      <c r="A40" s="9" t="s">
        <v>151</v>
      </c>
      <c r="B40" s="10" t="s">
        <v>1186</v>
      </c>
      <c r="C40" s="11" t="s">
        <v>69</v>
      </c>
      <c r="D40" s="12">
        <v>2</v>
      </c>
      <c r="E40" s="13" t="s">
        <v>1187</v>
      </c>
      <c r="F40" s="136">
        <f t="shared" si="1"/>
        <v>2</v>
      </c>
      <c r="G40" s="10"/>
      <c r="H40" s="7"/>
      <c r="I40" s="7"/>
      <c r="J40" s="7"/>
      <c r="M40" s="8"/>
      <c r="N40" s="21"/>
    </row>
    <row r="41" spans="1:14" s="3" customFormat="1" ht="22.5" x14ac:dyDescent="0.25">
      <c r="A41" s="9" t="s">
        <v>154</v>
      </c>
      <c r="B41" s="10" t="s">
        <v>1188</v>
      </c>
      <c r="C41" s="11" t="s">
        <v>12</v>
      </c>
      <c r="D41" s="12">
        <v>1</v>
      </c>
      <c r="E41" s="13" t="s">
        <v>1189</v>
      </c>
      <c r="F41" s="136">
        <f t="shared" si="1"/>
        <v>1</v>
      </c>
      <c r="G41" s="10"/>
      <c r="H41" s="7"/>
      <c r="I41" s="7"/>
      <c r="J41" s="7"/>
      <c r="M41" s="8"/>
      <c r="N41" s="21"/>
    </row>
    <row r="42" spans="1:14" s="3" customFormat="1" ht="22.5" x14ac:dyDescent="0.25">
      <c r="A42" s="9" t="s">
        <v>158</v>
      </c>
      <c r="B42" s="10" t="s">
        <v>36</v>
      </c>
      <c r="C42" s="11" t="s">
        <v>18</v>
      </c>
      <c r="D42" s="14">
        <v>5.57</v>
      </c>
      <c r="E42" s="13" t="s">
        <v>37</v>
      </c>
      <c r="F42" s="136">
        <f t="shared" si="1"/>
        <v>5.57</v>
      </c>
      <c r="G42" s="10"/>
      <c r="H42" s="7"/>
      <c r="I42" s="7"/>
      <c r="J42" s="7"/>
      <c r="M42" s="8"/>
      <c r="N42" s="21"/>
    </row>
    <row r="43" spans="1:14" s="3" customFormat="1" ht="33.75" x14ac:dyDescent="0.25">
      <c r="A43" s="9" t="s">
        <v>161</v>
      </c>
      <c r="B43" s="10" t="s">
        <v>303</v>
      </c>
      <c r="C43" s="11" t="s">
        <v>52</v>
      </c>
      <c r="D43" s="20">
        <v>-0.3055293</v>
      </c>
      <c r="E43" s="13" t="s">
        <v>304</v>
      </c>
      <c r="F43" s="136">
        <f t="shared" si="1"/>
        <v>-0.3055293</v>
      </c>
      <c r="G43" s="10"/>
      <c r="H43" s="7"/>
      <c r="I43" s="7"/>
      <c r="J43" s="7"/>
      <c r="M43" s="8"/>
      <c r="N43" s="21"/>
    </row>
    <row r="44" spans="1:14" s="3" customFormat="1" ht="22.5" x14ac:dyDescent="0.25">
      <c r="A44" s="9" t="s">
        <v>535</v>
      </c>
      <c r="B44" s="10" t="s">
        <v>555</v>
      </c>
      <c r="C44" s="11" t="s">
        <v>105</v>
      </c>
      <c r="D44" s="14">
        <v>573.71</v>
      </c>
      <c r="E44" s="13" t="s">
        <v>556</v>
      </c>
      <c r="F44" s="136">
        <f t="shared" si="1"/>
        <v>573.71</v>
      </c>
      <c r="G44" s="13"/>
      <c r="H44" s="7"/>
      <c r="I44" s="7"/>
      <c r="J44" s="7"/>
      <c r="M44" s="8"/>
      <c r="N44" s="21"/>
    </row>
    <row r="45" spans="1:14" s="3" customFormat="1" ht="33.75" x14ac:dyDescent="0.25">
      <c r="A45" s="9" t="s">
        <v>162</v>
      </c>
      <c r="B45" s="10" t="s">
        <v>558</v>
      </c>
      <c r="C45" s="11" t="s">
        <v>69</v>
      </c>
      <c r="D45" s="12">
        <v>10</v>
      </c>
      <c r="E45" s="13" t="s">
        <v>559</v>
      </c>
      <c r="F45" s="136">
        <f t="shared" si="1"/>
        <v>10</v>
      </c>
      <c r="G45" s="10"/>
      <c r="H45" s="7"/>
      <c r="I45" s="7"/>
      <c r="J45" s="7"/>
      <c r="M45" s="8"/>
      <c r="N45" s="21"/>
    </row>
    <row r="46" spans="1:14" s="3" customFormat="1" ht="22.5" x14ac:dyDescent="0.25">
      <c r="A46" s="9" t="s">
        <v>536</v>
      </c>
      <c r="B46" s="10" t="s">
        <v>560</v>
      </c>
      <c r="C46" s="11" t="s">
        <v>69</v>
      </c>
      <c r="D46" s="12">
        <v>10</v>
      </c>
      <c r="E46" s="13" t="s">
        <v>561</v>
      </c>
      <c r="F46" s="136">
        <f t="shared" si="1"/>
        <v>10</v>
      </c>
      <c r="G46" s="10"/>
      <c r="H46" s="7"/>
      <c r="I46" s="7"/>
      <c r="J46" s="7"/>
      <c r="M46" s="8"/>
      <c r="N46" s="21"/>
    </row>
    <row r="47" spans="1:14" s="3" customFormat="1" ht="33.75" x14ac:dyDescent="0.25">
      <c r="A47" s="9" t="s">
        <v>537</v>
      </c>
      <c r="B47" s="10" t="s">
        <v>563</v>
      </c>
      <c r="C47" s="11" t="s">
        <v>69</v>
      </c>
      <c r="D47" s="12">
        <v>10</v>
      </c>
      <c r="E47" s="13" t="s">
        <v>564</v>
      </c>
      <c r="F47" s="136">
        <f t="shared" si="1"/>
        <v>10</v>
      </c>
      <c r="G47" s="10"/>
      <c r="H47" s="7"/>
      <c r="I47" s="7"/>
      <c r="J47" s="7"/>
      <c r="M47" s="8"/>
      <c r="N47" s="21"/>
    </row>
    <row r="48" spans="1:14" s="3" customFormat="1" ht="22.5" x14ac:dyDescent="0.25">
      <c r="A48" s="9" t="s">
        <v>538</v>
      </c>
      <c r="B48" s="10" t="s">
        <v>1190</v>
      </c>
      <c r="C48" s="11" t="s">
        <v>1191</v>
      </c>
      <c r="D48" s="12">
        <v>50</v>
      </c>
      <c r="E48" s="13" t="s">
        <v>565</v>
      </c>
      <c r="F48" s="136">
        <f t="shared" si="1"/>
        <v>50</v>
      </c>
      <c r="G48" s="10"/>
      <c r="H48" s="7"/>
      <c r="I48" s="7"/>
      <c r="J48" s="7"/>
      <c r="M48" s="8"/>
      <c r="N48" s="21"/>
    </row>
    <row r="49" spans="1:14" s="3" customFormat="1" ht="45" x14ac:dyDescent="0.25">
      <c r="A49" s="9" t="s">
        <v>163</v>
      </c>
      <c r="B49" s="10" t="s">
        <v>39</v>
      </c>
      <c r="C49" s="11" t="s">
        <v>18</v>
      </c>
      <c r="D49" s="14">
        <v>0.72</v>
      </c>
      <c r="E49" s="13" t="s">
        <v>40</v>
      </c>
      <c r="F49" s="136">
        <f t="shared" si="1"/>
        <v>0.72</v>
      </c>
      <c r="G49" s="10"/>
      <c r="H49" s="7"/>
      <c r="I49" s="7"/>
      <c r="J49" s="7"/>
      <c r="M49" s="8"/>
      <c r="N49" s="21"/>
    </row>
    <row r="50" spans="1:14" s="3" customFormat="1" ht="33.75" x14ac:dyDescent="0.25">
      <c r="A50" s="9" t="s">
        <v>541</v>
      </c>
      <c r="B50" s="10" t="s">
        <v>1192</v>
      </c>
      <c r="C50" s="11" t="s">
        <v>105</v>
      </c>
      <c r="D50" s="14">
        <v>73.44</v>
      </c>
      <c r="E50" s="13" t="s">
        <v>1193</v>
      </c>
      <c r="F50" s="136">
        <f t="shared" si="1"/>
        <v>73.44</v>
      </c>
      <c r="G50" s="13"/>
      <c r="H50" s="7"/>
      <c r="I50" s="7"/>
      <c r="J50" s="7"/>
      <c r="M50" s="8"/>
      <c r="N50" s="21"/>
    </row>
    <row r="51" spans="1:14" s="3" customFormat="1" ht="22.5" x14ac:dyDescent="0.25">
      <c r="A51" s="9" t="s">
        <v>542</v>
      </c>
      <c r="B51" s="10" t="s">
        <v>1194</v>
      </c>
      <c r="C51" s="11" t="s">
        <v>69</v>
      </c>
      <c r="D51" s="12">
        <v>160</v>
      </c>
      <c r="E51" s="13" t="s">
        <v>1195</v>
      </c>
      <c r="F51" s="136">
        <f t="shared" si="1"/>
        <v>160</v>
      </c>
      <c r="G51" s="10"/>
      <c r="H51" s="7"/>
      <c r="I51" s="7"/>
      <c r="J51" s="7"/>
      <c r="M51" s="8"/>
      <c r="N51" s="21"/>
    </row>
    <row r="52" spans="1:14" s="3" customFormat="1" ht="33.75" x14ac:dyDescent="0.25">
      <c r="A52" s="9" t="s">
        <v>166</v>
      </c>
      <c r="B52" s="10" t="s">
        <v>1196</v>
      </c>
      <c r="C52" s="11" t="s">
        <v>69</v>
      </c>
      <c r="D52" s="12">
        <v>16</v>
      </c>
      <c r="E52" s="13" t="s">
        <v>1197</v>
      </c>
      <c r="F52" s="136">
        <f t="shared" si="1"/>
        <v>16</v>
      </c>
      <c r="G52" s="10"/>
      <c r="H52" s="7"/>
      <c r="I52" s="7"/>
      <c r="J52" s="7"/>
      <c r="M52" s="8"/>
      <c r="N52" s="21"/>
    </row>
    <row r="53" spans="1:14" s="3" customFormat="1" ht="22.5" x14ac:dyDescent="0.25">
      <c r="A53" s="9" t="s">
        <v>167</v>
      </c>
      <c r="B53" s="10" t="s">
        <v>17</v>
      </c>
      <c r="C53" s="11" t="s">
        <v>18</v>
      </c>
      <c r="D53" s="14">
        <v>0.14000000000000001</v>
      </c>
      <c r="E53" s="13" t="s">
        <v>19</v>
      </c>
      <c r="F53" s="136">
        <f t="shared" si="1"/>
        <v>0.14000000000000001</v>
      </c>
      <c r="G53" s="10"/>
      <c r="H53" s="7"/>
      <c r="I53" s="7"/>
      <c r="J53" s="7"/>
      <c r="M53" s="8"/>
      <c r="N53" s="21"/>
    </row>
    <row r="54" spans="1:14" s="3" customFormat="1" ht="22.5" x14ac:dyDescent="0.25">
      <c r="A54" s="9" t="s">
        <v>168</v>
      </c>
      <c r="B54" s="10" t="s">
        <v>543</v>
      </c>
      <c r="C54" s="11" t="s">
        <v>534</v>
      </c>
      <c r="D54" s="20">
        <v>-2.98228E-2</v>
      </c>
      <c r="E54" s="13" t="s">
        <v>544</v>
      </c>
      <c r="F54" s="136">
        <f t="shared" si="1"/>
        <v>-2.98228E-2</v>
      </c>
      <c r="G54" s="10"/>
      <c r="H54" s="7"/>
      <c r="I54" s="7"/>
      <c r="J54" s="7"/>
      <c r="M54" s="8"/>
      <c r="N54" s="21"/>
    </row>
    <row r="55" spans="1:14" s="3" customFormat="1" ht="45" x14ac:dyDescent="0.25">
      <c r="A55" s="9" t="s">
        <v>169</v>
      </c>
      <c r="B55" s="10" t="s">
        <v>545</v>
      </c>
      <c r="C55" s="11" t="s">
        <v>52</v>
      </c>
      <c r="D55" s="20">
        <v>-1.4909999999999999E-4</v>
      </c>
      <c r="E55" s="13" t="s">
        <v>546</v>
      </c>
      <c r="F55" s="136">
        <f t="shared" si="1"/>
        <v>-1.4909999999999999E-4</v>
      </c>
      <c r="G55" s="10"/>
      <c r="H55" s="7"/>
      <c r="I55" s="7"/>
      <c r="J55" s="7"/>
      <c r="M55" s="8"/>
      <c r="N55" s="21"/>
    </row>
    <row r="56" spans="1:14" s="3" customFormat="1" ht="15" x14ac:dyDescent="0.25">
      <c r="A56" s="9" t="s">
        <v>170</v>
      </c>
      <c r="B56" s="10" t="s">
        <v>478</v>
      </c>
      <c r="C56" s="11" t="s">
        <v>69</v>
      </c>
      <c r="D56" s="12">
        <v>7</v>
      </c>
      <c r="E56" s="13" t="s">
        <v>479</v>
      </c>
      <c r="F56" s="136">
        <f t="shared" si="1"/>
        <v>7</v>
      </c>
      <c r="G56" s="10"/>
      <c r="H56" s="7"/>
      <c r="I56" s="7"/>
      <c r="J56" s="7"/>
      <c r="M56" s="8"/>
      <c r="N56" s="21"/>
    </row>
    <row r="57" spans="1:14" s="3" customFormat="1" ht="15" x14ac:dyDescent="0.25">
      <c r="A57" s="9" t="s">
        <v>171</v>
      </c>
      <c r="B57" s="10" t="s">
        <v>1198</v>
      </c>
      <c r="C57" s="11" t="s">
        <v>69</v>
      </c>
      <c r="D57" s="12">
        <v>7</v>
      </c>
      <c r="E57" s="13" t="s">
        <v>1199</v>
      </c>
      <c r="F57" s="136">
        <f t="shared" si="1"/>
        <v>7</v>
      </c>
      <c r="G57" s="10"/>
      <c r="H57" s="7"/>
      <c r="I57" s="7"/>
      <c r="J57" s="7"/>
      <c r="M57" s="8"/>
      <c r="N57" s="21"/>
    </row>
    <row r="58" spans="1:14" s="3" customFormat="1" ht="22.5" x14ac:dyDescent="0.25">
      <c r="A58" s="9" t="s">
        <v>547</v>
      </c>
      <c r="B58" s="10" t="s">
        <v>481</v>
      </c>
      <c r="C58" s="11" t="s">
        <v>12</v>
      </c>
      <c r="D58" s="14">
        <v>0.02</v>
      </c>
      <c r="E58" s="13" t="s">
        <v>482</v>
      </c>
      <c r="F58" s="136">
        <f t="shared" si="1"/>
        <v>0.02</v>
      </c>
      <c r="G58" s="10"/>
      <c r="H58" s="7"/>
      <c r="I58" s="7"/>
      <c r="J58" s="7"/>
      <c r="M58" s="8"/>
      <c r="N58" s="21"/>
    </row>
    <row r="59" spans="1:14" s="3" customFormat="1" ht="22.5" x14ac:dyDescent="0.25">
      <c r="A59" s="9" t="s">
        <v>172</v>
      </c>
      <c r="B59" s="10" t="s">
        <v>21</v>
      </c>
      <c r="C59" s="11" t="s">
        <v>18</v>
      </c>
      <c r="D59" s="15">
        <v>0.1</v>
      </c>
      <c r="E59" s="13" t="s">
        <v>22</v>
      </c>
      <c r="F59" s="136">
        <f t="shared" si="1"/>
        <v>0.1</v>
      </c>
      <c r="G59" s="10"/>
      <c r="H59" s="7"/>
      <c r="I59" s="7"/>
      <c r="J59" s="7"/>
      <c r="M59" s="8"/>
      <c r="N59" s="21"/>
    </row>
    <row r="60" spans="1:14" s="3" customFormat="1" ht="45" x14ac:dyDescent="0.25">
      <c r="A60" s="9" t="s">
        <v>548</v>
      </c>
      <c r="B60" s="10" t="s">
        <v>545</v>
      </c>
      <c r="C60" s="11" t="s">
        <v>52</v>
      </c>
      <c r="D60" s="20">
        <v>-1.065E-4</v>
      </c>
      <c r="E60" s="13" t="s">
        <v>546</v>
      </c>
      <c r="F60" s="136">
        <f t="shared" si="1"/>
        <v>-1.065E-4</v>
      </c>
      <c r="G60" s="10"/>
      <c r="H60" s="7"/>
      <c r="I60" s="7"/>
      <c r="J60" s="7"/>
      <c r="M60" s="8"/>
      <c r="N60" s="21"/>
    </row>
    <row r="61" spans="1:14" s="3" customFormat="1" ht="22.5" x14ac:dyDescent="0.25">
      <c r="A61" s="9" t="s">
        <v>175</v>
      </c>
      <c r="B61" s="10" t="s">
        <v>543</v>
      </c>
      <c r="C61" s="11" t="s">
        <v>534</v>
      </c>
      <c r="D61" s="18">
        <v>-3.1953000000000002E-2</v>
      </c>
      <c r="E61" s="13" t="s">
        <v>544</v>
      </c>
      <c r="F61" s="136">
        <f t="shared" si="1"/>
        <v>-3.1953000000000002E-2</v>
      </c>
      <c r="G61" s="10"/>
      <c r="H61" s="7"/>
      <c r="I61" s="7"/>
      <c r="J61" s="7"/>
      <c r="M61" s="8"/>
      <c r="N61" s="21"/>
    </row>
    <row r="62" spans="1:14" s="3" customFormat="1" ht="33.75" x14ac:dyDescent="0.25">
      <c r="A62" s="9" t="s">
        <v>176</v>
      </c>
      <c r="B62" s="10" t="s">
        <v>1200</v>
      </c>
      <c r="C62" s="11" t="s">
        <v>18</v>
      </c>
      <c r="D62" s="15">
        <v>0.1</v>
      </c>
      <c r="E62" s="13" t="s">
        <v>1201</v>
      </c>
      <c r="F62" s="136">
        <f t="shared" si="1"/>
        <v>0.1</v>
      </c>
      <c r="G62" s="10"/>
      <c r="H62" s="7"/>
      <c r="I62" s="7"/>
      <c r="J62" s="7"/>
      <c r="M62" s="8"/>
      <c r="N62" s="21"/>
    </row>
    <row r="63" spans="1:14" s="3" customFormat="1" ht="22.5" x14ac:dyDescent="0.25">
      <c r="A63" s="9" t="s">
        <v>178</v>
      </c>
      <c r="B63" s="10" t="s">
        <v>1202</v>
      </c>
      <c r="C63" s="11" t="s">
        <v>12</v>
      </c>
      <c r="D63" s="14">
        <v>0.05</v>
      </c>
      <c r="E63" s="13" t="s">
        <v>1203</v>
      </c>
      <c r="F63" s="136">
        <f t="shared" si="1"/>
        <v>0.05</v>
      </c>
      <c r="G63" s="10"/>
      <c r="H63" s="7"/>
      <c r="I63" s="7"/>
      <c r="J63" s="7"/>
      <c r="M63" s="8"/>
      <c r="N63" s="21"/>
    </row>
    <row r="64" spans="1:14" s="3" customFormat="1" ht="22.5" x14ac:dyDescent="0.25">
      <c r="A64" s="9" t="s">
        <v>549</v>
      </c>
      <c r="B64" s="10" t="s">
        <v>1204</v>
      </c>
      <c r="C64" s="11" t="s">
        <v>69</v>
      </c>
      <c r="D64" s="12">
        <v>5</v>
      </c>
      <c r="E64" s="13" t="s">
        <v>1205</v>
      </c>
      <c r="F64" s="136">
        <f t="shared" si="1"/>
        <v>5</v>
      </c>
      <c r="G64" s="10"/>
      <c r="H64" s="7"/>
      <c r="I64" s="7"/>
      <c r="J64" s="7"/>
      <c r="M64" s="8"/>
      <c r="N64" s="21"/>
    </row>
    <row r="65" spans="1:14" s="3" customFormat="1" ht="22.5" x14ac:dyDescent="0.25">
      <c r="A65" s="9" t="s">
        <v>181</v>
      </c>
      <c r="B65" s="10" t="s">
        <v>1151</v>
      </c>
      <c r="C65" s="11" t="s">
        <v>9</v>
      </c>
      <c r="D65" s="12">
        <v>5</v>
      </c>
      <c r="E65" s="13" t="s">
        <v>1206</v>
      </c>
      <c r="F65" s="136">
        <f t="shared" si="1"/>
        <v>5</v>
      </c>
      <c r="G65" s="10"/>
      <c r="H65" s="7"/>
      <c r="I65" s="7"/>
      <c r="J65" s="7"/>
      <c r="M65" s="8"/>
      <c r="N65" s="21"/>
    </row>
    <row r="66" spans="1:14" s="3" customFormat="1" ht="22.5" x14ac:dyDescent="0.25">
      <c r="A66" s="9" t="s">
        <v>184</v>
      </c>
      <c r="B66" s="10" t="s">
        <v>1016</v>
      </c>
      <c r="C66" s="11" t="s">
        <v>9</v>
      </c>
      <c r="D66" s="12">
        <v>3</v>
      </c>
      <c r="E66" s="13" t="s">
        <v>1017</v>
      </c>
      <c r="F66" s="136">
        <f t="shared" si="1"/>
        <v>3</v>
      </c>
      <c r="G66" s="10"/>
      <c r="H66" s="7"/>
      <c r="I66" s="7"/>
      <c r="J66" s="7"/>
      <c r="M66" s="8"/>
      <c r="N66" s="21"/>
    </row>
    <row r="67" spans="1:14" s="3" customFormat="1" ht="33.75" x14ac:dyDescent="0.25">
      <c r="A67" s="9" t="s">
        <v>187</v>
      </c>
      <c r="B67" s="10" t="s">
        <v>1207</v>
      </c>
      <c r="C67" s="11" t="s">
        <v>69</v>
      </c>
      <c r="D67" s="12">
        <v>2</v>
      </c>
      <c r="E67" s="13" t="s">
        <v>1208</v>
      </c>
      <c r="F67" s="136">
        <f t="shared" si="1"/>
        <v>2</v>
      </c>
      <c r="G67" s="10"/>
      <c r="H67" s="7"/>
      <c r="I67" s="7"/>
      <c r="J67" s="7"/>
      <c r="M67" s="8"/>
      <c r="N67" s="21"/>
    </row>
    <row r="68" spans="1:14" s="3" customFormat="1" ht="15" x14ac:dyDescent="0.25">
      <c r="A68" s="9" t="s">
        <v>190</v>
      </c>
      <c r="B68" s="10" t="s">
        <v>254</v>
      </c>
      <c r="C68" s="11" t="s">
        <v>12</v>
      </c>
      <c r="D68" s="14">
        <v>0.05</v>
      </c>
      <c r="E68" s="13" t="s">
        <v>255</v>
      </c>
      <c r="F68" s="136">
        <f t="shared" si="1"/>
        <v>0.05</v>
      </c>
      <c r="G68" s="10"/>
      <c r="H68" s="7"/>
      <c r="I68" s="7"/>
      <c r="J68" s="7"/>
      <c r="M68" s="8"/>
      <c r="N68" s="21"/>
    </row>
    <row r="69" spans="1:14" s="3" customFormat="1" ht="22.5" x14ac:dyDescent="0.25">
      <c r="A69" s="9" t="s">
        <v>193</v>
      </c>
      <c r="B69" s="10" t="s">
        <v>257</v>
      </c>
      <c r="C69" s="11" t="s">
        <v>12</v>
      </c>
      <c r="D69" s="20">
        <v>-5.4320100000000003E-2</v>
      </c>
      <c r="E69" s="13" t="s">
        <v>258</v>
      </c>
      <c r="F69" s="136">
        <f t="shared" si="1"/>
        <v>-5.4320100000000003E-2</v>
      </c>
      <c r="G69" s="10"/>
      <c r="H69" s="7"/>
      <c r="I69" s="7"/>
      <c r="J69" s="7"/>
      <c r="M69" s="8"/>
      <c r="N69" s="21"/>
    </row>
    <row r="70" spans="1:14" s="3" customFormat="1" ht="15" x14ac:dyDescent="0.25">
      <c r="A70" s="9" t="s">
        <v>194</v>
      </c>
      <c r="B70" s="10" t="s">
        <v>1209</v>
      </c>
      <c r="C70" s="11" t="s">
        <v>69</v>
      </c>
      <c r="D70" s="12">
        <v>5</v>
      </c>
      <c r="E70" s="13" t="s">
        <v>1210</v>
      </c>
      <c r="F70" s="136">
        <f t="shared" si="1"/>
        <v>5</v>
      </c>
      <c r="G70" s="10"/>
      <c r="H70" s="7"/>
      <c r="I70" s="7"/>
      <c r="J70" s="7"/>
      <c r="M70" s="8"/>
      <c r="N70" s="21"/>
    </row>
    <row r="71" spans="1:14" s="3" customFormat="1" ht="22.5" x14ac:dyDescent="0.25">
      <c r="A71" s="9" t="s">
        <v>195</v>
      </c>
      <c r="B71" s="10" t="s">
        <v>48</v>
      </c>
      <c r="C71" s="11" t="s">
        <v>9</v>
      </c>
      <c r="D71" s="12">
        <v>4</v>
      </c>
      <c r="E71" s="13" t="s">
        <v>49</v>
      </c>
      <c r="F71" s="136">
        <f t="shared" si="1"/>
        <v>4</v>
      </c>
      <c r="G71" s="10"/>
      <c r="H71" s="7"/>
      <c r="I71" s="7"/>
      <c r="J71" s="7"/>
      <c r="M71" s="8"/>
      <c r="N71" s="21"/>
    </row>
    <row r="72" spans="1:14" s="3" customFormat="1" ht="15" x14ac:dyDescent="0.25">
      <c r="A72" s="9" t="s">
        <v>552</v>
      </c>
      <c r="B72" s="10" t="s">
        <v>1211</v>
      </c>
      <c r="C72" s="11" t="s">
        <v>69</v>
      </c>
      <c r="D72" s="12">
        <v>2</v>
      </c>
      <c r="E72" s="13" t="s">
        <v>177</v>
      </c>
      <c r="F72" s="136">
        <f t="shared" si="1"/>
        <v>2</v>
      </c>
      <c r="G72" s="10"/>
      <c r="H72" s="7"/>
      <c r="I72" s="7"/>
      <c r="J72" s="7"/>
      <c r="M72" s="8"/>
      <c r="N72" s="21"/>
    </row>
    <row r="73" spans="1:14" s="3" customFormat="1" ht="15" x14ac:dyDescent="0.25">
      <c r="A73" s="9" t="s">
        <v>200</v>
      </c>
      <c r="B73" s="10" t="s">
        <v>1212</v>
      </c>
      <c r="C73" s="11" t="s">
        <v>69</v>
      </c>
      <c r="D73" s="12">
        <v>2</v>
      </c>
      <c r="E73" s="13" t="s">
        <v>179</v>
      </c>
      <c r="F73" s="136">
        <f t="shared" si="1"/>
        <v>2</v>
      </c>
      <c r="G73" s="10"/>
      <c r="H73" s="7"/>
      <c r="I73" s="7"/>
      <c r="J73" s="7"/>
      <c r="M73" s="8"/>
      <c r="N73" s="21"/>
    </row>
    <row r="74" spans="1:14" s="3" customFormat="1" ht="33.75" x14ac:dyDescent="0.25">
      <c r="A74" s="9" t="s">
        <v>203</v>
      </c>
      <c r="B74" s="10" t="s">
        <v>248</v>
      </c>
      <c r="C74" s="11" t="s">
        <v>9</v>
      </c>
      <c r="D74" s="12">
        <v>6</v>
      </c>
      <c r="E74" s="13" t="s">
        <v>249</v>
      </c>
      <c r="F74" s="136">
        <f t="shared" si="1"/>
        <v>6</v>
      </c>
      <c r="G74" s="10"/>
      <c r="H74" s="7"/>
      <c r="I74" s="7"/>
      <c r="J74" s="7"/>
      <c r="M74" s="8"/>
      <c r="N74" s="21"/>
    </row>
    <row r="75" spans="1:14" s="3" customFormat="1" ht="22.5" x14ac:dyDescent="0.25">
      <c r="A75" s="9" t="s">
        <v>206</v>
      </c>
      <c r="B75" s="10" t="s">
        <v>539</v>
      </c>
      <c r="C75" s="11" t="s">
        <v>12</v>
      </c>
      <c r="D75" s="18">
        <v>-6.3906000000000004E-2</v>
      </c>
      <c r="E75" s="13" t="s">
        <v>540</v>
      </c>
      <c r="F75" s="136">
        <f t="shared" si="1"/>
        <v>-6.3906000000000004E-2</v>
      </c>
      <c r="G75" s="10"/>
      <c r="H75" s="7"/>
      <c r="I75" s="7"/>
      <c r="J75" s="7"/>
      <c r="M75" s="8"/>
      <c r="N75" s="21"/>
    </row>
    <row r="76" spans="1:14" s="3" customFormat="1" ht="22.5" x14ac:dyDescent="0.25">
      <c r="A76" s="9" t="s">
        <v>209</v>
      </c>
      <c r="B76" s="10" t="s">
        <v>1213</v>
      </c>
      <c r="C76" s="11" t="s">
        <v>69</v>
      </c>
      <c r="D76" s="12">
        <v>6</v>
      </c>
      <c r="E76" s="13" t="s">
        <v>1214</v>
      </c>
      <c r="F76" s="136">
        <f t="shared" si="1"/>
        <v>6</v>
      </c>
      <c r="G76" s="10"/>
      <c r="H76" s="7"/>
      <c r="I76" s="7"/>
      <c r="J76" s="7"/>
      <c r="M76" s="8"/>
      <c r="N76" s="21"/>
    </row>
    <row r="77" spans="1:14" s="3" customFormat="1" ht="22.5" x14ac:dyDescent="0.25">
      <c r="A77" s="9" t="s">
        <v>211</v>
      </c>
      <c r="B77" s="10" t="s">
        <v>1215</v>
      </c>
      <c r="C77" s="11" t="s">
        <v>69</v>
      </c>
      <c r="D77" s="12">
        <v>6</v>
      </c>
      <c r="E77" s="13" t="s">
        <v>1216</v>
      </c>
      <c r="F77" s="136">
        <f t="shared" si="1"/>
        <v>6</v>
      </c>
      <c r="G77" s="10"/>
      <c r="H77" s="7"/>
      <c r="I77" s="7"/>
      <c r="J77" s="7"/>
      <c r="M77" s="8"/>
      <c r="N77" s="21"/>
    </row>
    <row r="78" spans="1:14" s="3" customFormat="1" ht="22.5" x14ac:dyDescent="0.25">
      <c r="A78" s="9" t="s">
        <v>214</v>
      </c>
      <c r="B78" s="10" t="s">
        <v>360</v>
      </c>
      <c r="C78" s="11" t="s">
        <v>12</v>
      </c>
      <c r="D78" s="15">
        <v>0.5</v>
      </c>
      <c r="E78" s="13" t="s">
        <v>361</v>
      </c>
      <c r="F78" s="136">
        <f t="shared" si="1"/>
        <v>0.5</v>
      </c>
      <c r="G78" s="10"/>
      <c r="H78" s="7"/>
      <c r="I78" s="7"/>
      <c r="J78" s="7"/>
      <c r="M78" s="8"/>
      <c r="N78" s="21"/>
    </row>
    <row r="79" spans="1:14" s="3" customFormat="1" ht="22.5" x14ac:dyDescent="0.25">
      <c r="A79" s="9" t="s">
        <v>217</v>
      </c>
      <c r="B79" s="10" t="s">
        <v>1217</v>
      </c>
      <c r="C79" s="11" t="s">
        <v>1191</v>
      </c>
      <c r="D79" s="12">
        <v>1</v>
      </c>
      <c r="E79" s="13" t="s">
        <v>553</v>
      </c>
      <c r="F79" s="136">
        <f t="shared" si="1"/>
        <v>1</v>
      </c>
      <c r="G79" s="10"/>
      <c r="H79" s="7"/>
      <c r="I79" s="7"/>
      <c r="J79" s="7"/>
      <c r="M79" s="8"/>
      <c r="N79" s="21"/>
    </row>
    <row r="80" spans="1:14" s="3" customFormat="1" ht="22.5" x14ac:dyDescent="0.25">
      <c r="A80" s="9" t="s">
        <v>554</v>
      </c>
      <c r="B80" s="10" t="s">
        <v>1063</v>
      </c>
      <c r="C80" s="11" t="s">
        <v>12</v>
      </c>
      <c r="D80" s="14">
        <v>0.02</v>
      </c>
      <c r="E80" s="13" t="s">
        <v>1064</v>
      </c>
      <c r="F80" s="136">
        <f t="shared" si="1"/>
        <v>0.02</v>
      </c>
      <c r="G80" s="10"/>
      <c r="H80" s="7"/>
      <c r="I80" s="7"/>
      <c r="J80" s="7"/>
      <c r="M80" s="8"/>
      <c r="N80" s="21"/>
    </row>
    <row r="81" spans="1:14" s="3" customFormat="1" ht="15" x14ac:dyDescent="0.25">
      <c r="A81" s="163" t="s">
        <v>834</v>
      </c>
      <c r="B81" s="164"/>
      <c r="C81" s="164"/>
      <c r="D81" s="164"/>
      <c r="E81" s="164"/>
      <c r="F81" s="164"/>
      <c r="G81" s="165"/>
      <c r="H81" s="7"/>
      <c r="I81" s="7"/>
      <c r="J81" s="7"/>
      <c r="M81" s="8"/>
      <c r="N81" s="21" t="s">
        <v>834</v>
      </c>
    </row>
    <row r="82" spans="1:14" s="3" customFormat="1" ht="45" x14ac:dyDescent="0.25">
      <c r="A82" s="9" t="s">
        <v>223</v>
      </c>
      <c r="B82" s="10" t="s">
        <v>1218</v>
      </c>
      <c r="C82" s="11" t="s">
        <v>432</v>
      </c>
      <c r="D82" s="14">
        <v>0.06</v>
      </c>
      <c r="E82" s="13" t="s">
        <v>1219</v>
      </c>
      <c r="F82" s="136">
        <f>D82</f>
        <v>0.06</v>
      </c>
      <c r="G82" s="10"/>
      <c r="H82" s="7"/>
      <c r="I82" s="7"/>
      <c r="J82" s="7"/>
      <c r="M82" s="8"/>
      <c r="N82" s="21"/>
    </row>
    <row r="83" spans="1:14" s="3" customFormat="1" ht="33.75" x14ac:dyDescent="0.25">
      <c r="A83" s="9" t="s">
        <v>557</v>
      </c>
      <c r="B83" s="10" t="s">
        <v>1220</v>
      </c>
      <c r="C83" s="11" t="s">
        <v>432</v>
      </c>
      <c r="D83" s="14">
        <v>0.06</v>
      </c>
      <c r="E83" s="13" t="s">
        <v>1221</v>
      </c>
      <c r="F83" s="136">
        <f t="shared" ref="F83:F91" si="2">D83</f>
        <v>0.06</v>
      </c>
      <c r="G83" s="10"/>
      <c r="H83" s="7"/>
      <c r="I83" s="7"/>
      <c r="J83" s="7"/>
      <c r="M83" s="8"/>
      <c r="N83" s="21"/>
    </row>
    <row r="84" spans="1:14" s="3" customFormat="1" ht="22.5" x14ac:dyDescent="0.25">
      <c r="A84" s="9" t="s">
        <v>226</v>
      </c>
      <c r="B84" s="10" t="s">
        <v>569</v>
      </c>
      <c r="C84" s="11" t="s">
        <v>9</v>
      </c>
      <c r="D84" s="15">
        <v>0.2</v>
      </c>
      <c r="E84" s="13" t="s">
        <v>570</v>
      </c>
      <c r="F84" s="136">
        <f t="shared" si="2"/>
        <v>0.2</v>
      </c>
      <c r="G84" s="10"/>
      <c r="H84" s="7"/>
      <c r="I84" s="7"/>
      <c r="J84" s="7"/>
      <c r="M84" s="8"/>
      <c r="N84" s="21"/>
    </row>
    <row r="85" spans="1:14" s="3" customFormat="1" ht="22.5" x14ac:dyDescent="0.25">
      <c r="A85" s="9" t="s">
        <v>562</v>
      </c>
      <c r="B85" s="10" t="s">
        <v>425</v>
      </c>
      <c r="C85" s="11" t="s">
        <v>12</v>
      </c>
      <c r="D85" s="14">
        <v>0.06</v>
      </c>
      <c r="E85" s="13" t="s">
        <v>426</v>
      </c>
      <c r="F85" s="136">
        <f t="shared" si="2"/>
        <v>0.06</v>
      </c>
      <c r="G85" s="10"/>
      <c r="H85" s="7"/>
      <c r="I85" s="7"/>
      <c r="J85" s="7"/>
      <c r="M85" s="8"/>
      <c r="N85" s="21"/>
    </row>
    <row r="86" spans="1:14" s="3" customFormat="1" ht="33.75" x14ac:dyDescent="0.25">
      <c r="A86" s="9" t="s">
        <v>227</v>
      </c>
      <c r="B86" s="10" t="s">
        <v>438</v>
      </c>
      <c r="C86" s="11" t="s">
        <v>18</v>
      </c>
      <c r="D86" s="16">
        <v>1.7999999999999999E-2</v>
      </c>
      <c r="E86" s="13" t="s">
        <v>439</v>
      </c>
      <c r="F86" s="136">
        <f t="shared" si="2"/>
        <v>1.7999999999999999E-2</v>
      </c>
      <c r="G86" s="10"/>
      <c r="H86" s="7"/>
      <c r="I86" s="7"/>
      <c r="J86" s="7"/>
      <c r="M86" s="8"/>
      <c r="N86" s="21"/>
    </row>
    <row r="87" spans="1:14" s="3" customFormat="1" ht="45" x14ac:dyDescent="0.25">
      <c r="A87" s="9" t="s">
        <v>230</v>
      </c>
      <c r="B87" s="10" t="s">
        <v>1222</v>
      </c>
      <c r="C87" s="11" t="s">
        <v>105</v>
      </c>
      <c r="D87" s="14">
        <v>1.85</v>
      </c>
      <c r="E87" s="13" t="s">
        <v>1223</v>
      </c>
      <c r="F87" s="136">
        <f t="shared" si="2"/>
        <v>1.85</v>
      </c>
      <c r="G87" s="108"/>
      <c r="H87" s="7"/>
      <c r="I87" s="7"/>
      <c r="J87" s="7"/>
      <c r="M87" s="8"/>
      <c r="N87" s="21"/>
    </row>
    <row r="88" spans="1:14" s="3" customFormat="1" ht="22.5" x14ac:dyDescent="0.25">
      <c r="A88" s="9" t="s">
        <v>233</v>
      </c>
      <c r="B88" s="10" t="s">
        <v>571</v>
      </c>
      <c r="C88" s="11" t="s">
        <v>289</v>
      </c>
      <c r="D88" s="12">
        <v>6</v>
      </c>
      <c r="E88" s="13" t="s">
        <v>572</v>
      </c>
      <c r="F88" s="136">
        <f t="shared" si="2"/>
        <v>6</v>
      </c>
      <c r="G88" s="10"/>
      <c r="H88" s="7"/>
      <c r="I88" s="7"/>
      <c r="J88" s="7"/>
      <c r="M88" s="8"/>
      <c r="N88" s="21"/>
    </row>
    <row r="89" spans="1:14" s="3" customFormat="1" ht="33.75" x14ac:dyDescent="0.25">
      <c r="A89" s="9" t="s">
        <v>234</v>
      </c>
      <c r="B89" s="10" t="s">
        <v>292</v>
      </c>
      <c r="C89" s="11" t="s">
        <v>9</v>
      </c>
      <c r="D89" s="20">
        <v>-0.1966388</v>
      </c>
      <c r="E89" s="13" t="s">
        <v>293</v>
      </c>
      <c r="F89" s="136">
        <f t="shared" si="2"/>
        <v>-0.1966388</v>
      </c>
      <c r="G89" s="10"/>
      <c r="H89" s="7"/>
      <c r="I89" s="7"/>
      <c r="J89" s="7"/>
      <c r="M89" s="8"/>
      <c r="N89" s="21"/>
    </row>
    <row r="90" spans="1:14" s="3" customFormat="1" ht="33.75" x14ac:dyDescent="0.25">
      <c r="A90" s="9" t="s">
        <v>237</v>
      </c>
      <c r="B90" s="10" t="s">
        <v>453</v>
      </c>
      <c r="C90" s="11" t="s">
        <v>99</v>
      </c>
      <c r="D90" s="15">
        <v>1.8</v>
      </c>
      <c r="E90" s="13" t="s">
        <v>454</v>
      </c>
      <c r="F90" s="136">
        <f t="shared" si="2"/>
        <v>1.8</v>
      </c>
      <c r="G90" s="10"/>
      <c r="H90" s="7"/>
      <c r="I90" s="7"/>
      <c r="J90" s="7"/>
      <c r="M90" s="8"/>
      <c r="N90" s="21"/>
    </row>
    <row r="91" spans="1:14" s="3" customFormat="1" ht="33.75" x14ac:dyDescent="0.25">
      <c r="A91" s="9" t="s">
        <v>238</v>
      </c>
      <c r="B91" s="10" t="s">
        <v>456</v>
      </c>
      <c r="C91" s="11" t="s">
        <v>99</v>
      </c>
      <c r="D91" s="15">
        <v>0.6</v>
      </c>
      <c r="E91" s="13" t="s">
        <v>573</v>
      </c>
      <c r="F91" s="136">
        <f t="shared" si="2"/>
        <v>0.6</v>
      </c>
      <c r="G91" s="10"/>
      <c r="H91" s="7"/>
      <c r="I91" s="7"/>
      <c r="J91" s="7"/>
      <c r="M91" s="8"/>
      <c r="N91" s="21"/>
    </row>
    <row r="92" spans="1:14" s="3" customFormat="1" ht="15" x14ac:dyDescent="0.25">
      <c r="A92" s="160" t="s">
        <v>1224</v>
      </c>
      <c r="B92" s="161"/>
      <c r="C92" s="161"/>
      <c r="D92" s="161"/>
      <c r="E92" s="161"/>
      <c r="F92" s="161"/>
      <c r="G92" s="162"/>
      <c r="H92" s="7"/>
      <c r="I92" s="7"/>
      <c r="J92" s="7"/>
      <c r="M92" s="8" t="s">
        <v>1224</v>
      </c>
      <c r="N92" s="21"/>
    </row>
    <row r="93" spans="1:14" s="3" customFormat="1" ht="56.25" x14ac:dyDescent="0.25">
      <c r="A93" s="9" t="s">
        <v>241</v>
      </c>
      <c r="B93" s="10" t="s">
        <v>574</v>
      </c>
      <c r="C93" s="11" t="s">
        <v>18</v>
      </c>
      <c r="D93" s="14">
        <v>0.36</v>
      </c>
      <c r="E93" s="13" t="s">
        <v>1136</v>
      </c>
      <c r="F93" s="136">
        <f>D93</f>
        <v>0.36</v>
      </c>
      <c r="G93" s="10"/>
      <c r="H93" s="7"/>
      <c r="I93" s="7"/>
      <c r="J93" s="7"/>
      <c r="M93" s="8"/>
      <c r="N93" s="21"/>
    </row>
    <row r="94" spans="1:14" s="3" customFormat="1" ht="15" x14ac:dyDescent="0.25">
      <c r="A94" s="9" t="s">
        <v>244</v>
      </c>
      <c r="B94" s="10" t="s">
        <v>349</v>
      </c>
      <c r="C94" s="11" t="s">
        <v>18</v>
      </c>
      <c r="D94" s="14">
        <v>0.49</v>
      </c>
      <c r="E94" s="13" t="s">
        <v>350</v>
      </c>
      <c r="F94" s="136">
        <f t="shared" ref="F94:F115" si="3">D94</f>
        <v>0.49</v>
      </c>
      <c r="G94" s="10"/>
      <c r="H94" s="7"/>
      <c r="I94" s="7"/>
      <c r="J94" s="7"/>
      <c r="M94" s="8"/>
      <c r="N94" s="21"/>
    </row>
    <row r="95" spans="1:14" s="3" customFormat="1" ht="56.25" x14ac:dyDescent="0.25">
      <c r="A95" s="9" t="s">
        <v>247</v>
      </c>
      <c r="B95" s="10" t="s">
        <v>1225</v>
      </c>
      <c r="C95" s="11" t="s">
        <v>105</v>
      </c>
      <c r="D95" s="15">
        <v>86.7</v>
      </c>
      <c r="E95" s="13" t="s">
        <v>1226</v>
      </c>
      <c r="F95" s="136">
        <f t="shared" si="3"/>
        <v>86.7</v>
      </c>
      <c r="G95" s="108"/>
      <c r="H95" s="7"/>
      <c r="I95" s="7"/>
      <c r="J95" s="7"/>
      <c r="M95" s="8"/>
      <c r="N95" s="21"/>
    </row>
    <row r="96" spans="1:14" s="3" customFormat="1" ht="33.75" x14ac:dyDescent="0.25">
      <c r="A96" s="9" t="s">
        <v>250</v>
      </c>
      <c r="B96" s="10" t="s">
        <v>33</v>
      </c>
      <c r="C96" s="11" t="s">
        <v>18</v>
      </c>
      <c r="D96" s="14">
        <v>0.92</v>
      </c>
      <c r="E96" s="13" t="s">
        <v>1135</v>
      </c>
      <c r="F96" s="136">
        <f t="shared" si="3"/>
        <v>0.92</v>
      </c>
      <c r="G96" s="10"/>
      <c r="H96" s="7"/>
      <c r="I96" s="7"/>
      <c r="J96" s="7"/>
      <c r="M96" s="8"/>
      <c r="N96" s="21"/>
    </row>
    <row r="97" spans="1:14" s="3" customFormat="1" ht="56.25" x14ac:dyDescent="0.25">
      <c r="A97" s="9" t="s">
        <v>253</v>
      </c>
      <c r="B97" s="10" t="s">
        <v>574</v>
      </c>
      <c r="C97" s="11" t="s">
        <v>18</v>
      </c>
      <c r="D97" s="14">
        <v>3.84</v>
      </c>
      <c r="E97" s="13" t="s">
        <v>1136</v>
      </c>
      <c r="F97" s="136">
        <f t="shared" si="3"/>
        <v>3.84</v>
      </c>
      <c r="G97" s="10"/>
      <c r="H97" s="7"/>
      <c r="I97" s="7"/>
      <c r="J97" s="7"/>
      <c r="M97" s="8"/>
      <c r="N97" s="21"/>
    </row>
    <row r="98" spans="1:14" s="3" customFormat="1" ht="56.25" x14ac:dyDescent="0.25">
      <c r="A98" s="9" t="s">
        <v>256</v>
      </c>
      <c r="B98" s="10" t="s">
        <v>574</v>
      </c>
      <c r="C98" s="11" t="s">
        <v>18</v>
      </c>
      <c r="D98" s="127">
        <v>0.54</v>
      </c>
      <c r="E98" s="13" t="s">
        <v>1136</v>
      </c>
      <c r="F98" s="136">
        <f t="shared" si="3"/>
        <v>0.54</v>
      </c>
      <c r="G98" s="108"/>
      <c r="H98" s="7"/>
      <c r="I98" s="7"/>
      <c r="J98" s="7"/>
      <c r="M98" s="8"/>
      <c r="N98" s="21"/>
    </row>
    <row r="99" spans="1:14" s="3" customFormat="1" ht="22.5" x14ac:dyDescent="0.25">
      <c r="A99" s="9" t="s">
        <v>259</v>
      </c>
      <c r="B99" s="10" t="s">
        <v>1227</v>
      </c>
      <c r="C99" s="11" t="s">
        <v>105</v>
      </c>
      <c r="D99" s="15">
        <v>540.6</v>
      </c>
      <c r="E99" s="13" t="s">
        <v>347</v>
      </c>
      <c r="F99" s="136">
        <f t="shared" si="3"/>
        <v>540.6</v>
      </c>
      <c r="G99" s="108"/>
      <c r="H99" s="7"/>
      <c r="I99" s="7"/>
      <c r="J99" s="7"/>
      <c r="M99" s="8"/>
      <c r="N99" s="21"/>
    </row>
    <row r="100" spans="1:14" s="3" customFormat="1" ht="33.75" x14ac:dyDescent="0.25">
      <c r="A100" s="9" t="s">
        <v>263</v>
      </c>
      <c r="B100" s="10" t="s">
        <v>33</v>
      </c>
      <c r="C100" s="11" t="s">
        <v>18</v>
      </c>
      <c r="D100" s="14">
        <v>0.33</v>
      </c>
      <c r="E100" s="13" t="s">
        <v>1135</v>
      </c>
      <c r="F100" s="136">
        <f t="shared" si="3"/>
        <v>0.33</v>
      </c>
      <c r="G100" s="10"/>
      <c r="H100" s="7"/>
      <c r="I100" s="7"/>
      <c r="J100" s="7"/>
      <c r="M100" s="8"/>
      <c r="N100" s="21"/>
    </row>
    <row r="101" spans="1:14" s="3" customFormat="1" ht="56.25" x14ac:dyDescent="0.25">
      <c r="A101" s="9" t="s">
        <v>264</v>
      </c>
      <c r="B101" s="10" t="s">
        <v>574</v>
      </c>
      <c r="C101" s="11" t="s">
        <v>18</v>
      </c>
      <c r="D101" s="14">
        <v>1.24</v>
      </c>
      <c r="E101" s="13" t="s">
        <v>1136</v>
      </c>
      <c r="F101" s="136">
        <f t="shared" si="3"/>
        <v>1.24</v>
      </c>
      <c r="G101" s="10"/>
      <c r="H101" s="7"/>
      <c r="I101" s="7"/>
      <c r="J101" s="7"/>
      <c r="M101" s="8"/>
      <c r="N101" s="21"/>
    </row>
    <row r="102" spans="1:14" s="3" customFormat="1" ht="56.25" x14ac:dyDescent="0.25">
      <c r="A102" s="9" t="s">
        <v>267</v>
      </c>
      <c r="B102" s="10" t="s">
        <v>574</v>
      </c>
      <c r="C102" s="11" t="s">
        <v>18</v>
      </c>
      <c r="D102" s="127">
        <v>0.17499999999999999</v>
      </c>
      <c r="E102" s="13" t="s">
        <v>1136</v>
      </c>
      <c r="F102" s="136">
        <f t="shared" si="3"/>
        <v>0.17499999999999999</v>
      </c>
      <c r="G102" s="10"/>
      <c r="H102" s="7"/>
      <c r="I102" s="7"/>
      <c r="J102" s="7"/>
      <c r="M102" s="8"/>
      <c r="N102" s="21"/>
    </row>
    <row r="103" spans="1:14" s="3" customFormat="1" ht="22.5" x14ac:dyDescent="0.25">
      <c r="A103" s="9" t="s">
        <v>270</v>
      </c>
      <c r="B103" s="10" t="s">
        <v>1228</v>
      </c>
      <c r="C103" s="11" t="s">
        <v>332</v>
      </c>
      <c r="D103" s="17">
        <v>0.17849999999999999</v>
      </c>
      <c r="E103" s="13" t="s">
        <v>1229</v>
      </c>
      <c r="F103" s="136">
        <f t="shared" si="3"/>
        <v>0.17849999999999999</v>
      </c>
      <c r="G103" s="108"/>
      <c r="H103" s="7"/>
      <c r="I103" s="7"/>
      <c r="J103" s="7"/>
      <c r="M103" s="8"/>
      <c r="N103" s="21"/>
    </row>
    <row r="104" spans="1:14" s="3" customFormat="1" ht="33.75" x14ac:dyDescent="0.25">
      <c r="A104" s="9" t="s">
        <v>273</v>
      </c>
      <c r="B104" s="10" t="s">
        <v>33</v>
      </c>
      <c r="C104" s="11" t="s">
        <v>18</v>
      </c>
      <c r="D104" s="14">
        <v>0.06</v>
      </c>
      <c r="E104" s="13" t="s">
        <v>1135</v>
      </c>
      <c r="F104" s="136">
        <f t="shared" si="3"/>
        <v>0.06</v>
      </c>
      <c r="G104" s="10"/>
      <c r="H104" s="7"/>
      <c r="I104" s="7"/>
      <c r="J104" s="7"/>
      <c r="M104" s="8"/>
      <c r="N104" s="21"/>
    </row>
    <row r="105" spans="1:14" s="3" customFormat="1" ht="56.25" x14ac:dyDescent="0.25">
      <c r="A105" s="9" t="s">
        <v>276</v>
      </c>
      <c r="B105" s="10" t="s">
        <v>574</v>
      </c>
      <c r="C105" s="11" t="s">
        <v>18</v>
      </c>
      <c r="D105" s="14">
        <v>0.04</v>
      </c>
      <c r="E105" s="13" t="s">
        <v>1136</v>
      </c>
      <c r="F105" s="136">
        <f t="shared" si="3"/>
        <v>0.04</v>
      </c>
      <c r="G105" s="10"/>
      <c r="H105" s="7"/>
      <c r="I105" s="7"/>
      <c r="J105" s="7"/>
      <c r="M105" s="8"/>
      <c r="N105" s="21"/>
    </row>
    <row r="106" spans="1:14" s="3" customFormat="1" ht="56.25" x14ac:dyDescent="0.25">
      <c r="A106" s="9" t="s">
        <v>278</v>
      </c>
      <c r="B106" s="10" t="s">
        <v>574</v>
      </c>
      <c r="C106" s="11" t="s">
        <v>18</v>
      </c>
      <c r="D106" s="14">
        <v>0.15</v>
      </c>
      <c r="E106" s="13" t="s">
        <v>1136</v>
      </c>
      <c r="F106" s="136">
        <f t="shared" si="3"/>
        <v>0.15</v>
      </c>
      <c r="G106" s="10"/>
      <c r="H106" s="7"/>
      <c r="I106" s="7"/>
      <c r="J106" s="7"/>
      <c r="M106" s="8"/>
      <c r="N106" s="21"/>
    </row>
    <row r="107" spans="1:14" s="3" customFormat="1" ht="67.5" x14ac:dyDescent="0.25">
      <c r="A107" s="9" t="s">
        <v>280</v>
      </c>
      <c r="B107" s="10" t="s">
        <v>1230</v>
      </c>
      <c r="C107" s="11" t="s">
        <v>105</v>
      </c>
      <c r="D107" s="15">
        <v>25.5</v>
      </c>
      <c r="E107" s="13" t="s">
        <v>1231</v>
      </c>
      <c r="F107" s="136">
        <f t="shared" si="3"/>
        <v>25.5</v>
      </c>
      <c r="G107" s="108"/>
      <c r="H107" s="7"/>
      <c r="I107" s="7"/>
      <c r="J107" s="7"/>
      <c r="M107" s="8"/>
      <c r="N107" s="21"/>
    </row>
    <row r="108" spans="1:14" s="3" customFormat="1" ht="33.75" x14ac:dyDescent="0.25">
      <c r="A108" s="9" t="s">
        <v>284</v>
      </c>
      <c r="B108" s="10" t="s">
        <v>33</v>
      </c>
      <c r="C108" s="11" t="s">
        <v>18</v>
      </c>
      <c r="D108" s="14">
        <v>0.06</v>
      </c>
      <c r="E108" s="13" t="s">
        <v>1135</v>
      </c>
      <c r="F108" s="136">
        <f t="shared" si="3"/>
        <v>0.06</v>
      </c>
      <c r="G108" s="10"/>
      <c r="H108" s="7"/>
      <c r="I108" s="7"/>
      <c r="J108" s="7"/>
      <c r="M108" s="8"/>
      <c r="N108" s="21"/>
    </row>
    <row r="109" spans="1:14" s="3" customFormat="1" ht="56.25" x14ac:dyDescent="0.25">
      <c r="A109" s="9" t="s">
        <v>287</v>
      </c>
      <c r="B109" s="10" t="s">
        <v>574</v>
      </c>
      <c r="C109" s="11" t="s">
        <v>18</v>
      </c>
      <c r="D109" s="14">
        <v>0.04</v>
      </c>
      <c r="E109" s="13" t="s">
        <v>1136</v>
      </c>
      <c r="F109" s="136">
        <f t="shared" si="3"/>
        <v>0.04</v>
      </c>
      <c r="G109" s="10"/>
      <c r="H109" s="7"/>
      <c r="I109" s="7"/>
      <c r="J109" s="7"/>
      <c r="M109" s="8"/>
      <c r="N109" s="21"/>
    </row>
    <row r="110" spans="1:14" s="3" customFormat="1" ht="56.25" x14ac:dyDescent="0.25">
      <c r="A110" s="9" t="s">
        <v>291</v>
      </c>
      <c r="B110" s="10" t="s">
        <v>574</v>
      </c>
      <c r="C110" s="11" t="s">
        <v>18</v>
      </c>
      <c r="D110" s="14">
        <v>0.15</v>
      </c>
      <c r="E110" s="13" t="s">
        <v>1136</v>
      </c>
      <c r="F110" s="136">
        <f t="shared" si="3"/>
        <v>0.15</v>
      </c>
      <c r="G110" s="10"/>
      <c r="H110" s="7"/>
      <c r="I110" s="7"/>
      <c r="J110" s="7"/>
      <c r="M110" s="8"/>
      <c r="N110" s="21"/>
    </row>
    <row r="111" spans="1:14" s="3" customFormat="1" ht="78.75" x14ac:dyDescent="0.25">
      <c r="A111" s="9" t="s">
        <v>294</v>
      </c>
      <c r="B111" s="10" t="s">
        <v>1232</v>
      </c>
      <c r="C111" s="11" t="s">
        <v>105</v>
      </c>
      <c r="D111" s="15">
        <v>25.5</v>
      </c>
      <c r="E111" s="13" t="s">
        <v>1233</v>
      </c>
      <c r="F111" s="136">
        <f t="shared" si="3"/>
        <v>25.5</v>
      </c>
      <c r="G111" s="108"/>
      <c r="H111" s="7"/>
      <c r="I111" s="7"/>
      <c r="J111" s="7"/>
      <c r="M111" s="8"/>
      <c r="N111" s="21"/>
    </row>
    <row r="112" spans="1:14" s="3" customFormat="1" ht="33.75" x14ac:dyDescent="0.25">
      <c r="A112" s="9" t="s">
        <v>297</v>
      </c>
      <c r="B112" s="10" t="s">
        <v>328</v>
      </c>
      <c r="C112" s="11" t="s">
        <v>18</v>
      </c>
      <c r="D112" s="14">
        <v>0.05</v>
      </c>
      <c r="E112" s="13" t="s">
        <v>329</v>
      </c>
      <c r="F112" s="136">
        <f t="shared" si="3"/>
        <v>0.05</v>
      </c>
      <c r="G112" s="10"/>
      <c r="H112" s="7"/>
      <c r="I112" s="7"/>
      <c r="J112" s="7"/>
      <c r="M112" s="8"/>
      <c r="N112" s="21"/>
    </row>
    <row r="113" spans="1:14" s="3" customFormat="1" ht="56.25" x14ac:dyDescent="0.25">
      <c r="A113" s="9" t="s">
        <v>298</v>
      </c>
      <c r="B113" s="10" t="s">
        <v>1133</v>
      </c>
      <c r="C113" s="11" t="s">
        <v>105</v>
      </c>
      <c r="D113" s="15">
        <v>5.0999999999999996</v>
      </c>
      <c r="E113" s="13" t="s">
        <v>1134</v>
      </c>
      <c r="F113" s="136">
        <f t="shared" si="3"/>
        <v>5.0999999999999996</v>
      </c>
      <c r="G113" s="108"/>
      <c r="H113" s="7"/>
      <c r="I113" s="7"/>
      <c r="J113" s="7"/>
      <c r="M113" s="8"/>
      <c r="N113" s="21"/>
    </row>
    <row r="114" spans="1:14" s="3" customFormat="1" ht="45" x14ac:dyDescent="0.25">
      <c r="A114" s="9" t="s">
        <v>301</v>
      </c>
      <c r="B114" s="10" t="s">
        <v>363</v>
      </c>
      <c r="C114" s="11" t="s">
        <v>18</v>
      </c>
      <c r="D114" s="15">
        <v>0.2</v>
      </c>
      <c r="E114" s="13" t="s">
        <v>364</v>
      </c>
      <c r="F114" s="136">
        <f t="shared" si="3"/>
        <v>0.2</v>
      </c>
      <c r="G114" s="10"/>
      <c r="H114" s="7"/>
      <c r="I114" s="7"/>
      <c r="J114" s="7"/>
      <c r="M114" s="8"/>
      <c r="N114" s="21"/>
    </row>
    <row r="115" spans="1:14" s="3" customFormat="1" ht="67.5" x14ac:dyDescent="0.25">
      <c r="A115" s="9" t="s">
        <v>302</v>
      </c>
      <c r="B115" s="10" t="s">
        <v>578</v>
      </c>
      <c r="C115" s="11" t="s">
        <v>105</v>
      </c>
      <c r="D115" s="15">
        <v>20.6</v>
      </c>
      <c r="E115" s="13" t="s">
        <v>579</v>
      </c>
      <c r="F115" s="136">
        <f t="shared" si="3"/>
        <v>20.6</v>
      </c>
      <c r="G115" s="108"/>
      <c r="H115" s="7"/>
      <c r="I115" s="7"/>
      <c r="J115" s="7"/>
      <c r="M115" s="8"/>
      <c r="N115" s="21"/>
    </row>
    <row r="116" spans="1:14" ht="11.25" customHeight="1" x14ac:dyDescent="0.2">
      <c r="D116" s="4"/>
      <c r="F116" s="147"/>
    </row>
    <row r="117" spans="1:14" s="39" customFormat="1" ht="20.25" customHeight="1" x14ac:dyDescent="0.25">
      <c r="F117" s="149"/>
    </row>
    <row r="118" spans="1:14" s="39" customFormat="1" ht="11.25" customHeight="1" x14ac:dyDescent="0.25">
      <c r="F118" s="150"/>
      <c r="J118" s="43"/>
      <c r="K118" s="43"/>
    </row>
    <row r="119" spans="1:14" s="39" customFormat="1" ht="20.25" customHeight="1" x14ac:dyDescent="0.25">
      <c r="F119" s="149"/>
    </row>
    <row r="120" spans="1:14" s="39" customFormat="1" ht="11.25" customHeight="1" x14ac:dyDescent="0.25">
      <c r="F120" s="150"/>
      <c r="J120" s="43"/>
      <c r="K120" s="43"/>
    </row>
    <row r="121" spans="1:14" s="39" customFormat="1" ht="32.25" customHeight="1" x14ac:dyDescent="0.25">
      <c r="A121" s="44"/>
      <c r="B121" s="169"/>
      <c r="C121" s="169"/>
      <c r="D121" s="169"/>
      <c r="E121" s="44"/>
      <c r="F121" s="151"/>
      <c r="G121" s="44"/>
      <c r="H121" s="47"/>
      <c r="I121" s="44"/>
    </row>
    <row r="122" spans="1:14" s="3" customFormat="1" ht="11.25" customHeight="1" x14ac:dyDescent="0.25">
      <c r="F122" s="153"/>
    </row>
    <row r="125" spans="1:14" s="3" customFormat="1" ht="15" x14ac:dyDescent="0.25">
      <c r="A125" s="22"/>
      <c r="B125" s="22"/>
      <c r="C125" s="22"/>
      <c r="D125" s="22"/>
      <c r="E125" s="22"/>
      <c r="F125" s="154"/>
      <c r="G125" s="22"/>
      <c r="H125" s="22"/>
      <c r="I125" s="22"/>
      <c r="J125" s="22"/>
      <c r="K125" s="23"/>
      <c r="L125" s="24"/>
    </row>
  </sheetData>
  <autoFilter ref="A6:N115"/>
  <mergeCells count="8">
    <mergeCell ref="A1:G1"/>
    <mergeCell ref="A2:G2"/>
    <mergeCell ref="A3:G3"/>
    <mergeCell ref="B121:D121"/>
    <mergeCell ref="A7:G7"/>
    <mergeCell ref="A21:G21"/>
    <mergeCell ref="A81:G81"/>
    <mergeCell ref="A92:G9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view="pageBreakPreview" zoomScale="115" zoomScaleNormal="115" zoomScaleSheetLayoutView="115" workbookViewId="0">
      <pane ySplit="6" topLeftCell="A40" activePane="bottomLeft" state="frozen"/>
      <selection pane="bottomLeft" activeCell="C52" sqref="C5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85546875" style="147" customWidth="1"/>
    <col min="7" max="7" width="19.7109375" style="1" customWidth="1"/>
    <col min="8" max="9" width="9.140625" style="1"/>
    <col min="10" max="11" width="95" style="2" hidden="1" customWidth="1"/>
    <col min="12" max="16384" width="9.140625" style="1"/>
  </cols>
  <sheetData>
    <row r="1" spans="1:10" s="3" customFormat="1" ht="21" customHeight="1" x14ac:dyDescent="0.25">
      <c r="A1" s="155" t="s">
        <v>1503</v>
      </c>
      <c r="B1" s="156"/>
      <c r="C1" s="156"/>
      <c r="D1" s="156"/>
      <c r="E1" s="156"/>
      <c r="F1" s="156"/>
      <c r="G1" s="156"/>
    </row>
    <row r="2" spans="1:10" s="3" customFormat="1" ht="25.5" customHeight="1" x14ac:dyDescent="0.25">
      <c r="A2" s="157" t="s">
        <v>0</v>
      </c>
      <c r="B2" s="157"/>
      <c r="C2" s="157"/>
      <c r="D2" s="157"/>
      <c r="E2" s="157"/>
      <c r="F2" s="157"/>
      <c r="G2" s="157"/>
    </row>
    <row r="3" spans="1:10" s="3" customFormat="1" ht="22.5" customHeight="1" x14ac:dyDescent="0.25">
      <c r="A3" s="170" t="s">
        <v>1763</v>
      </c>
      <c r="B3" s="170"/>
      <c r="C3" s="170"/>
      <c r="D3" s="170"/>
      <c r="E3" s="170"/>
      <c r="F3" s="170"/>
      <c r="G3" s="170"/>
    </row>
    <row r="4" spans="1:10" s="3" customFormat="1" ht="11.25" customHeight="1" x14ac:dyDescent="0.25">
      <c r="A4" s="4"/>
      <c r="F4" s="145"/>
    </row>
    <row r="5" spans="1:10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143" t="s">
        <v>1647</v>
      </c>
      <c r="G5" s="31" t="s">
        <v>7</v>
      </c>
    </row>
    <row r="6" spans="1:10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146">
        <v>8</v>
      </c>
      <c r="G6" s="6">
        <v>9</v>
      </c>
    </row>
    <row r="7" spans="1:10" s="3" customFormat="1" ht="15" x14ac:dyDescent="0.25">
      <c r="A7" s="160" t="s">
        <v>64</v>
      </c>
      <c r="B7" s="161"/>
      <c r="C7" s="161"/>
      <c r="D7" s="161"/>
      <c r="E7" s="161"/>
      <c r="F7" s="147"/>
      <c r="G7" s="7"/>
      <c r="J7" s="8" t="s">
        <v>64</v>
      </c>
    </row>
    <row r="8" spans="1:10" s="3" customFormat="1" ht="45" x14ac:dyDescent="0.25">
      <c r="A8" s="9" t="s">
        <v>65</v>
      </c>
      <c r="B8" s="10" t="s">
        <v>66</v>
      </c>
      <c r="C8" s="11" t="s">
        <v>9</v>
      </c>
      <c r="D8" s="12">
        <v>4</v>
      </c>
      <c r="E8" s="13" t="s">
        <v>67</v>
      </c>
      <c r="F8" s="148">
        <f>D8</f>
        <v>4</v>
      </c>
      <c r="G8" s="13"/>
      <c r="J8" s="8"/>
    </row>
    <row r="9" spans="1:10" s="3" customFormat="1" ht="56.25" x14ac:dyDescent="0.25">
      <c r="A9" s="9" t="s">
        <v>70</v>
      </c>
      <c r="B9" s="10" t="s">
        <v>71</v>
      </c>
      <c r="C9" s="11" t="s">
        <v>9</v>
      </c>
      <c r="D9" s="12">
        <v>210</v>
      </c>
      <c r="E9" s="13" t="s">
        <v>72</v>
      </c>
      <c r="F9" s="148">
        <f t="shared" ref="F9:F48" si="0">D9</f>
        <v>210</v>
      </c>
      <c r="G9" s="13"/>
      <c r="J9" s="8"/>
    </row>
    <row r="10" spans="1:10" s="3" customFormat="1" ht="33.75" x14ac:dyDescent="0.25">
      <c r="A10" s="9" t="s">
        <v>74</v>
      </c>
      <c r="B10" s="10" t="s">
        <v>75</v>
      </c>
      <c r="C10" s="11" t="s">
        <v>9</v>
      </c>
      <c r="D10" s="12">
        <v>69</v>
      </c>
      <c r="E10" s="13" t="s">
        <v>10</v>
      </c>
      <c r="F10" s="148">
        <f t="shared" si="0"/>
        <v>69</v>
      </c>
      <c r="G10" s="13"/>
      <c r="J10" s="8"/>
    </row>
    <row r="11" spans="1:10" s="3" customFormat="1" ht="33.75" x14ac:dyDescent="0.25">
      <c r="A11" s="9" t="s">
        <v>76</v>
      </c>
      <c r="B11" s="10" t="s">
        <v>77</v>
      </c>
      <c r="C11" s="11" t="s">
        <v>12</v>
      </c>
      <c r="D11" s="14">
        <v>4.1399999999999997</v>
      </c>
      <c r="E11" s="13" t="s">
        <v>78</v>
      </c>
      <c r="F11" s="148">
        <f t="shared" si="0"/>
        <v>4.1399999999999997</v>
      </c>
      <c r="G11" s="13"/>
      <c r="J11" s="8"/>
    </row>
    <row r="12" spans="1:10" s="3" customFormat="1" ht="22.5" x14ac:dyDescent="0.25">
      <c r="A12" s="9" t="s">
        <v>80</v>
      </c>
      <c r="B12" s="10" t="s">
        <v>81</v>
      </c>
      <c r="C12" s="11" t="s">
        <v>9</v>
      </c>
      <c r="D12" s="12">
        <v>80</v>
      </c>
      <c r="E12" s="13" t="s">
        <v>82</v>
      </c>
      <c r="F12" s="148">
        <f t="shared" si="0"/>
        <v>80</v>
      </c>
      <c r="G12" s="13"/>
      <c r="J12" s="8"/>
    </row>
    <row r="13" spans="1:10" s="3" customFormat="1" ht="56.25" x14ac:dyDescent="0.25">
      <c r="A13" s="9" t="s">
        <v>84</v>
      </c>
      <c r="B13" s="10" t="s">
        <v>85</v>
      </c>
      <c r="C13" s="11" t="s">
        <v>18</v>
      </c>
      <c r="D13" s="15">
        <v>5.6</v>
      </c>
      <c r="E13" s="13" t="s">
        <v>86</v>
      </c>
      <c r="F13" s="148">
        <f t="shared" si="0"/>
        <v>5.6</v>
      </c>
      <c r="G13" s="13"/>
      <c r="J13" s="8"/>
    </row>
    <row r="14" spans="1:10" s="3" customFormat="1" ht="33.75" x14ac:dyDescent="0.25">
      <c r="A14" s="9" t="s">
        <v>87</v>
      </c>
      <c r="B14" s="10" t="s">
        <v>88</v>
      </c>
      <c r="C14" s="11" t="s">
        <v>12</v>
      </c>
      <c r="D14" s="18">
        <v>-9.5432959999999998</v>
      </c>
      <c r="E14" s="13" t="s">
        <v>89</v>
      </c>
      <c r="F14" s="148">
        <f t="shared" si="0"/>
        <v>-9.5432959999999998</v>
      </c>
      <c r="G14" s="13"/>
      <c r="J14" s="8"/>
    </row>
    <row r="15" spans="1:10" s="3" customFormat="1" ht="33.75" x14ac:dyDescent="0.25">
      <c r="A15" s="9" t="s">
        <v>90</v>
      </c>
      <c r="B15" s="10" t="s">
        <v>91</v>
      </c>
      <c r="C15" s="11" t="s">
        <v>92</v>
      </c>
      <c r="D15" s="19">
        <v>-190.86591999999999</v>
      </c>
      <c r="E15" s="13" t="s">
        <v>93</v>
      </c>
      <c r="F15" s="148">
        <f t="shared" si="0"/>
        <v>-190.86591999999999</v>
      </c>
      <c r="G15" s="13"/>
      <c r="J15" s="8"/>
    </row>
    <row r="16" spans="1:10" s="3" customFormat="1" ht="15" x14ac:dyDescent="0.25">
      <c r="A16" s="9" t="s">
        <v>94</v>
      </c>
      <c r="B16" s="10" t="s">
        <v>95</v>
      </c>
      <c r="C16" s="11" t="s">
        <v>52</v>
      </c>
      <c r="D16" s="20">
        <v>-4.7716E-3</v>
      </c>
      <c r="E16" s="13" t="s">
        <v>96</v>
      </c>
      <c r="F16" s="148">
        <f t="shared" si="0"/>
        <v>-4.7716E-3</v>
      </c>
      <c r="G16" s="13"/>
      <c r="J16" s="8"/>
    </row>
    <row r="17" spans="1:10" s="3" customFormat="1" ht="15" x14ac:dyDescent="0.25">
      <c r="A17" s="9" t="s">
        <v>97</v>
      </c>
      <c r="B17" s="10" t="s">
        <v>98</v>
      </c>
      <c r="C17" s="11" t="s">
        <v>99</v>
      </c>
      <c r="D17" s="20">
        <v>-8.0163685999999998</v>
      </c>
      <c r="E17" s="13" t="s">
        <v>100</v>
      </c>
      <c r="F17" s="148">
        <f t="shared" si="0"/>
        <v>-8.0163685999999998</v>
      </c>
      <c r="G17" s="13"/>
      <c r="J17" s="8"/>
    </row>
    <row r="18" spans="1:10" s="3" customFormat="1" ht="22.5" x14ac:dyDescent="0.25">
      <c r="A18" s="9" t="s">
        <v>101</v>
      </c>
      <c r="B18" s="10" t="s">
        <v>102</v>
      </c>
      <c r="C18" s="11" t="s">
        <v>99</v>
      </c>
      <c r="D18" s="20">
        <v>-0.9543296</v>
      </c>
      <c r="E18" s="13" t="s">
        <v>103</v>
      </c>
      <c r="F18" s="148">
        <f t="shared" si="0"/>
        <v>-0.9543296</v>
      </c>
      <c r="G18" s="13"/>
      <c r="J18" s="8"/>
    </row>
    <row r="19" spans="1:10" s="3" customFormat="1" ht="33.75" x14ac:dyDescent="0.25">
      <c r="A19" s="9" t="s">
        <v>106</v>
      </c>
      <c r="B19" s="10" t="s">
        <v>107</v>
      </c>
      <c r="C19" s="11" t="s">
        <v>9</v>
      </c>
      <c r="D19" s="12">
        <v>30</v>
      </c>
      <c r="E19" s="13" t="s">
        <v>27</v>
      </c>
      <c r="F19" s="148">
        <f t="shared" si="0"/>
        <v>30</v>
      </c>
      <c r="G19" s="13"/>
      <c r="J19" s="8"/>
    </row>
    <row r="20" spans="1:10" s="3" customFormat="1" ht="45" x14ac:dyDescent="0.25">
      <c r="A20" s="9" t="s">
        <v>112</v>
      </c>
      <c r="B20" s="10" t="s">
        <v>113</v>
      </c>
      <c r="C20" s="11" t="s">
        <v>24</v>
      </c>
      <c r="D20" s="12">
        <v>2</v>
      </c>
      <c r="E20" s="13" t="s">
        <v>25</v>
      </c>
      <c r="F20" s="148">
        <f t="shared" si="0"/>
        <v>2</v>
      </c>
      <c r="G20" s="13"/>
      <c r="J20" s="8"/>
    </row>
    <row r="21" spans="1:10" s="3" customFormat="1" ht="33.75" x14ac:dyDescent="0.25">
      <c r="A21" s="9" t="s">
        <v>115</v>
      </c>
      <c r="B21" s="10" t="s">
        <v>116</v>
      </c>
      <c r="C21" s="11" t="s">
        <v>117</v>
      </c>
      <c r="D21" s="14">
        <v>2.08</v>
      </c>
      <c r="E21" s="13" t="s">
        <v>118</v>
      </c>
      <c r="F21" s="148">
        <f t="shared" si="0"/>
        <v>2.08</v>
      </c>
      <c r="G21" s="13"/>
      <c r="J21" s="8"/>
    </row>
    <row r="22" spans="1:10" s="3" customFormat="1" ht="33.75" x14ac:dyDescent="0.25">
      <c r="A22" s="9" t="s">
        <v>119</v>
      </c>
      <c r="B22" s="10" t="s">
        <v>120</v>
      </c>
      <c r="C22" s="11" t="s">
        <v>52</v>
      </c>
      <c r="D22" s="19">
        <v>1.0919999999999999E-2</v>
      </c>
      <c r="E22" s="13" t="s">
        <v>121</v>
      </c>
      <c r="F22" s="148">
        <f t="shared" si="0"/>
        <v>1.0919999999999999E-2</v>
      </c>
      <c r="G22" s="13"/>
      <c r="J22" s="8"/>
    </row>
    <row r="23" spans="1:10" s="3" customFormat="1" ht="33.75" x14ac:dyDescent="0.25">
      <c r="A23" s="9" t="s">
        <v>122</v>
      </c>
      <c r="B23" s="10" t="s">
        <v>123</v>
      </c>
      <c r="C23" s="11" t="s">
        <v>18</v>
      </c>
      <c r="D23" s="19">
        <v>1.2800000000000001E-3</v>
      </c>
      <c r="E23" s="13" t="s">
        <v>124</v>
      </c>
      <c r="F23" s="148">
        <f t="shared" si="0"/>
        <v>1.2800000000000001E-3</v>
      </c>
      <c r="G23" s="13"/>
      <c r="J23" s="8"/>
    </row>
    <row r="24" spans="1:10" s="3" customFormat="1" ht="45" x14ac:dyDescent="0.25">
      <c r="A24" s="9" t="s">
        <v>125</v>
      </c>
      <c r="B24" s="10" t="s">
        <v>126</v>
      </c>
      <c r="C24" s="11" t="s">
        <v>52</v>
      </c>
      <c r="D24" s="18">
        <v>1.4648E-2</v>
      </c>
      <c r="E24" s="13" t="s">
        <v>53</v>
      </c>
      <c r="F24" s="148">
        <f t="shared" si="0"/>
        <v>1.4648E-2</v>
      </c>
      <c r="G24" s="13"/>
      <c r="J24" s="8"/>
    </row>
    <row r="25" spans="1:10" s="3" customFormat="1" ht="33.75" x14ac:dyDescent="0.25">
      <c r="A25" s="9" t="s">
        <v>127</v>
      </c>
      <c r="B25" s="10" t="s">
        <v>128</v>
      </c>
      <c r="C25" s="11" t="s">
        <v>52</v>
      </c>
      <c r="D25" s="20">
        <v>-2.9600000000000001E-5</v>
      </c>
      <c r="E25" s="13" t="s">
        <v>129</v>
      </c>
      <c r="F25" s="148">
        <f t="shared" si="0"/>
        <v>-2.9600000000000001E-5</v>
      </c>
      <c r="G25" s="13"/>
      <c r="J25" s="8"/>
    </row>
    <row r="26" spans="1:10" s="3" customFormat="1" ht="22.5" x14ac:dyDescent="0.25">
      <c r="A26" s="9" t="s">
        <v>131</v>
      </c>
      <c r="B26" s="10" t="s">
        <v>132</v>
      </c>
      <c r="C26" s="11" t="s">
        <v>69</v>
      </c>
      <c r="D26" s="12">
        <v>4</v>
      </c>
      <c r="E26" s="13" t="s">
        <v>133</v>
      </c>
      <c r="F26" s="148">
        <f t="shared" si="0"/>
        <v>4</v>
      </c>
      <c r="G26" s="13"/>
      <c r="J26" s="8"/>
    </row>
    <row r="27" spans="1:10" s="3" customFormat="1" ht="22.5" x14ac:dyDescent="0.25">
      <c r="A27" s="9" t="s">
        <v>134</v>
      </c>
      <c r="B27" s="10" t="s">
        <v>135</v>
      </c>
      <c r="C27" s="11" t="s">
        <v>99</v>
      </c>
      <c r="D27" s="15">
        <v>2.4</v>
      </c>
      <c r="E27" s="13" t="s">
        <v>136</v>
      </c>
      <c r="F27" s="148">
        <f t="shared" si="0"/>
        <v>2.4</v>
      </c>
      <c r="G27" s="13"/>
      <c r="J27" s="8"/>
    </row>
    <row r="28" spans="1:10" s="3" customFormat="1" ht="33.75" x14ac:dyDescent="0.25">
      <c r="A28" s="9" t="s">
        <v>138</v>
      </c>
      <c r="B28" s="10" t="s">
        <v>66</v>
      </c>
      <c r="C28" s="11" t="s">
        <v>9</v>
      </c>
      <c r="D28" s="12">
        <v>4</v>
      </c>
      <c r="E28" s="13" t="s">
        <v>139</v>
      </c>
      <c r="F28" s="148">
        <f t="shared" si="0"/>
        <v>4</v>
      </c>
      <c r="G28" s="13"/>
      <c r="J28" s="8"/>
    </row>
    <row r="29" spans="1:10" s="3" customFormat="1" ht="22.5" x14ac:dyDescent="0.25">
      <c r="A29" s="9" t="s">
        <v>140</v>
      </c>
      <c r="B29" s="10" t="s">
        <v>141</v>
      </c>
      <c r="C29" s="11" t="s">
        <v>9</v>
      </c>
      <c r="D29" s="12">
        <v>1</v>
      </c>
      <c r="E29" s="13" t="s">
        <v>142</v>
      </c>
      <c r="F29" s="148">
        <f t="shared" si="0"/>
        <v>1</v>
      </c>
      <c r="G29" s="13"/>
      <c r="J29" s="8"/>
    </row>
    <row r="30" spans="1:10" s="3" customFormat="1" ht="22.5" x14ac:dyDescent="0.25">
      <c r="A30" s="9" t="s">
        <v>143</v>
      </c>
      <c r="B30" s="10" t="s">
        <v>144</v>
      </c>
      <c r="C30" s="11" t="s">
        <v>9</v>
      </c>
      <c r="D30" s="12">
        <v>15</v>
      </c>
      <c r="E30" s="13" t="s">
        <v>29</v>
      </c>
      <c r="F30" s="148">
        <f t="shared" si="0"/>
        <v>15</v>
      </c>
      <c r="G30" s="13"/>
      <c r="J30" s="8"/>
    </row>
    <row r="31" spans="1:10" s="3" customFormat="1" ht="33.75" x14ac:dyDescent="0.25">
      <c r="A31" s="9" t="s">
        <v>145</v>
      </c>
      <c r="B31" s="10" t="s">
        <v>146</v>
      </c>
      <c r="C31" s="11" t="s">
        <v>46</v>
      </c>
      <c r="D31" s="17">
        <v>1.7500000000000002E-2</v>
      </c>
      <c r="E31" s="13" t="s">
        <v>147</v>
      </c>
      <c r="F31" s="148">
        <f t="shared" si="0"/>
        <v>1.7500000000000002E-2</v>
      </c>
      <c r="G31" s="13"/>
      <c r="J31" s="8"/>
    </row>
    <row r="32" spans="1:10" s="3" customFormat="1" ht="22.5" x14ac:dyDescent="0.25">
      <c r="A32" s="9" t="s">
        <v>148</v>
      </c>
      <c r="B32" s="10" t="s">
        <v>149</v>
      </c>
      <c r="C32" s="11" t="s">
        <v>46</v>
      </c>
      <c r="D32" s="16">
        <v>1.4E-2</v>
      </c>
      <c r="E32" s="13" t="s">
        <v>150</v>
      </c>
      <c r="F32" s="148">
        <f t="shared" si="0"/>
        <v>1.4E-2</v>
      </c>
      <c r="G32" s="13"/>
      <c r="J32" s="8"/>
    </row>
    <row r="33" spans="1:10" s="3" customFormat="1" ht="33.75" x14ac:dyDescent="0.25">
      <c r="A33" s="9" t="s">
        <v>151</v>
      </c>
      <c r="B33" s="10" t="s">
        <v>152</v>
      </c>
      <c r="C33" s="11" t="s">
        <v>46</v>
      </c>
      <c r="D33" s="17">
        <v>3.5000000000000001E-3</v>
      </c>
      <c r="E33" s="13" t="s">
        <v>153</v>
      </c>
      <c r="F33" s="148">
        <f t="shared" si="0"/>
        <v>3.5000000000000001E-3</v>
      </c>
      <c r="G33" s="13"/>
      <c r="J33" s="8"/>
    </row>
    <row r="34" spans="1:10" s="3" customFormat="1" ht="45" x14ac:dyDescent="0.25">
      <c r="A34" s="9" t="s">
        <v>154</v>
      </c>
      <c r="B34" s="10" t="s">
        <v>155</v>
      </c>
      <c r="C34" s="11" t="s">
        <v>156</v>
      </c>
      <c r="D34" s="16">
        <v>0.35699999999999998</v>
      </c>
      <c r="E34" s="13" t="s">
        <v>157</v>
      </c>
      <c r="F34" s="148">
        <f t="shared" si="0"/>
        <v>0.35699999999999998</v>
      </c>
      <c r="G34" s="13"/>
      <c r="J34" s="8"/>
    </row>
    <row r="35" spans="1:10" s="3" customFormat="1" ht="45" x14ac:dyDescent="0.25">
      <c r="A35" s="9" t="s">
        <v>158</v>
      </c>
      <c r="B35" s="10" t="s">
        <v>159</v>
      </c>
      <c r="C35" s="11" t="s">
        <v>52</v>
      </c>
      <c r="D35" s="17">
        <v>0.20649999999999999</v>
      </c>
      <c r="E35" s="13" t="s">
        <v>160</v>
      </c>
      <c r="F35" s="148">
        <f t="shared" si="0"/>
        <v>0.20649999999999999</v>
      </c>
      <c r="G35" s="13"/>
      <c r="J35" s="8"/>
    </row>
    <row r="36" spans="1:10" s="3" customFormat="1" ht="33.75" x14ac:dyDescent="0.25">
      <c r="A36" s="9" t="s">
        <v>161</v>
      </c>
      <c r="B36" s="10" t="s">
        <v>128</v>
      </c>
      <c r="C36" s="11" t="s">
        <v>52</v>
      </c>
      <c r="D36" s="20">
        <v>-4.1790000000000002E-4</v>
      </c>
      <c r="E36" s="13" t="s">
        <v>129</v>
      </c>
      <c r="F36" s="148">
        <f t="shared" si="0"/>
        <v>-4.1790000000000002E-4</v>
      </c>
      <c r="G36" s="13"/>
      <c r="J36" s="8"/>
    </row>
    <row r="37" spans="1:10" s="3" customFormat="1" ht="22.5" x14ac:dyDescent="0.25">
      <c r="A37" s="9" t="s">
        <v>162</v>
      </c>
      <c r="B37" s="10" t="s">
        <v>144</v>
      </c>
      <c r="C37" s="11" t="s">
        <v>9</v>
      </c>
      <c r="D37" s="12">
        <v>14</v>
      </c>
      <c r="E37" s="13" t="s">
        <v>29</v>
      </c>
      <c r="F37" s="148">
        <f t="shared" si="0"/>
        <v>14</v>
      </c>
      <c r="G37" s="13"/>
      <c r="J37" s="8"/>
    </row>
    <row r="38" spans="1:10" s="3" customFormat="1" ht="22.5" x14ac:dyDescent="0.25">
      <c r="A38" s="9" t="s">
        <v>163</v>
      </c>
      <c r="B38" s="10" t="s">
        <v>144</v>
      </c>
      <c r="C38" s="11" t="s">
        <v>9</v>
      </c>
      <c r="D38" s="12">
        <v>16</v>
      </c>
      <c r="E38" s="13" t="s">
        <v>29</v>
      </c>
      <c r="F38" s="148">
        <f t="shared" si="0"/>
        <v>16</v>
      </c>
      <c r="G38" s="13"/>
      <c r="J38" s="8"/>
    </row>
    <row r="39" spans="1:10" s="3" customFormat="1" ht="33.75" x14ac:dyDescent="0.25">
      <c r="A39" s="9" t="s">
        <v>166</v>
      </c>
      <c r="B39" s="10" t="s">
        <v>146</v>
      </c>
      <c r="C39" s="11" t="s">
        <v>46</v>
      </c>
      <c r="D39" s="17">
        <v>6.7199999999999996E-2</v>
      </c>
      <c r="E39" s="13" t="s">
        <v>147</v>
      </c>
      <c r="F39" s="148">
        <f t="shared" si="0"/>
        <v>6.7199999999999996E-2</v>
      </c>
      <c r="G39" s="13"/>
      <c r="J39" s="8"/>
    </row>
    <row r="40" spans="1:10" s="3" customFormat="1" ht="22.5" x14ac:dyDescent="0.25">
      <c r="A40" s="9" t="s">
        <v>167</v>
      </c>
      <c r="B40" s="10" t="s">
        <v>149</v>
      </c>
      <c r="C40" s="11" t="s">
        <v>46</v>
      </c>
      <c r="D40" s="16">
        <v>5.6000000000000001E-2</v>
      </c>
      <c r="E40" s="13" t="s">
        <v>150</v>
      </c>
      <c r="F40" s="148">
        <f t="shared" si="0"/>
        <v>5.6000000000000001E-2</v>
      </c>
      <c r="G40" s="13"/>
      <c r="J40" s="8"/>
    </row>
    <row r="41" spans="1:10" s="3" customFormat="1" ht="33.75" x14ac:dyDescent="0.25">
      <c r="A41" s="9" t="s">
        <v>168</v>
      </c>
      <c r="B41" s="10" t="s">
        <v>152</v>
      </c>
      <c r="C41" s="11" t="s">
        <v>46</v>
      </c>
      <c r="D41" s="17">
        <v>1.12E-2</v>
      </c>
      <c r="E41" s="13" t="s">
        <v>153</v>
      </c>
      <c r="F41" s="148">
        <f t="shared" si="0"/>
        <v>1.12E-2</v>
      </c>
      <c r="G41" s="13"/>
      <c r="J41" s="8"/>
    </row>
    <row r="42" spans="1:10" s="3" customFormat="1" ht="45" x14ac:dyDescent="0.25">
      <c r="A42" s="9" t="s">
        <v>169</v>
      </c>
      <c r="B42" s="10" t="s">
        <v>155</v>
      </c>
      <c r="C42" s="11" t="s">
        <v>156</v>
      </c>
      <c r="D42" s="17">
        <v>1.1424000000000001</v>
      </c>
      <c r="E42" s="13" t="s">
        <v>157</v>
      </c>
      <c r="F42" s="148">
        <f t="shared" si="0"/>
        <v>1.1424000000000001</v>
      </c>
      <c r="G42" s="13"/>
      <c r="J42" s="8"/>
    </row>
    <row r="43" spans="1:10" s="3" customFormat="1" ht="45" x14ac:dyDescent="0.25">
      <c r="A43" s="9" t="s">
        <v>170</v>
      </c>
      <c r="B43" s="10" t="s">
        <v>159</v>
      </c>
      <c r="C43" s="11" t="s">
        <v>52</v>
      </c>
      <c r="D43" s="15">
        <v>0.2</v>
      </c>
      <c r="E43" s="13" t="s">
        <v>160</v>
      </c>
      <c r="F43" s="148">
        <f t="shared" si="0"/>
        <v>0.2</v>
      </c>
      <c r="G43" s="13"/>
      <c r="J43" s="8"/>
    </row>
    <row r="44" spans="1:10" s="3" customFormat="1" ht="33.75" x14ac:dyDescent="0.25">
      <c r="A44" s="9" t="s">
        <v>171</v>
      </c>
      <c r="B44" s="10" t="s">
        <v>128</v>
      </c>
      <c r="C44" s="11" t="s">
        <v>52</v>
      </c>
      <c r="D44" s="20">
        <v>-4.0470000000000002E-4</v>
      </c>
      <c r="E44" s="13" t="s">
        <v>129</v>
      </c>
      <c r="F44" s="148">
        <f t="shared" si="0"/>
        <v>-4.0470000000000002E-4</v>
      </c>
      <c r="G44" s="13"/>
      <c r="J44" s="8"/>
    </row>
    <row r="45" spans="1:10" s="3" customFormat="1" ht="45" x14ac:dyDescent="0.25">
      <c r="A45" s="9" t="s">
        <v>172</v>
      </c>
      <c r="B45" s="10" t="s">
        <v>173</v>
      </c>
      <c r="C45" s="11" t="s">
        <v>9</v>
      </c>
      <c r="D45" s="12">
        <v>3</v>
      </c>
      <c r="E45" s="13" t="s">
        <v>174</v>
      </c>
      <c r="F45" s="148">
        <f t="shared" si="0"/>
        <v>3</v>
      </c>
      <c r="G45" s="13"/>
      <c r="J45" s="8"/>
    </row>
    <row r="46" spans="1:10" s="3" customFormat="1" ht="22.5" x14ac:dyDescent="0.25">
      <c r="A46" s="9" t="s">
        <v>175</v>
      </c>
      <c r="B46" s="10" t="s">
        <v>48</v>
      </c>
      <c r="C46" s="11" t="s">
        <v>9</v>
      </c>
      <c r="D46" s="12">
        <v>44</v>
      </c>
      <c r="E46" s="13" t="s">
        <v>49</v>
      </c>
      <c r="F46" s="148">
        <f t="shared" ref="F46" si="1">D46</f>
        <v>44</v>
      </c>
      <c r="G46" s="13"/>
      <c r="J46" s="8"/>
    </row>
    <row r="47" spans="1:10" s="3" customFormat="1" ht="15" x14ac:dyDescent="0.25">
      <c r="A47" s="9" t="s">
        <v>176</v>
      </c>
      <c r="B47" s="10" t="s">
        <v>1764</v>
      </c>
      <c r="C47" s="11" t="s">
        <v>69</v>
      </c>
      <c r="D47" s="12">
        <v>22</v>
      </c>
      <c r="E47" s="13" t="s">
        <v>177</v>
      </c>
      <c r="F47" s="148">
        <f>D47</f>
        <v>22</v>
      </c>
      <c r="G47" s="13"/>
      <c r="J47" s="8"/>
    </row>
    <row r="48" spans="1:10" s="3" customFormat="1" ht="15" x14ac:dyDescent="0.25">
      <c r="A48" s="9" t="s">
        <v>178</v>
      </c>
      <c r="B48" s="10" t="s">
        <v>1765</v>
      </c>
      <c r="C48" s="11" t="s">
        <v>69</v>
      </c>
      <c r="D48" s="12">
        <v>22</v>
      </c>
      <c r="E48" s="13" t="s">
        <v>179</v>
      </c>
      <c r="F48" s="148">
        <f>D48</f>
        <v>22</v>
      </c>
      <c r="G48" s="13"/>
      <c r="J48" s="8"/>
    </row>
    <row r="49" spans="1:11" s="3" customFormat="1" ht="15" x14ac:dyDescent="0.25">
      <c r="A49" s="163" t="s">
        <v>180</v>
      </c>
      <c r="B49" s="164"/>
      <c r="C49" s="164"/>
      <c r="D49" s="164"/>
      <c r="E49" s="164"/>
      <c r="F49" s="147"/>
      <c r="G49" s="7"/>
      <c r="J49" s="8"/>
      <c r="K49" s="21" t="s">
        <v>180</v>
      </c>
    </row>
    <row r="50" spans="1:11" s="3" customFormat="1" ht="33.75" x14ac:dyDescent="0.25">
      <c r="A50" s="9" t="s">
        <v>181</v>
      </c>
      <c r="B50" s="10" t="s">
        <v>182</v>
      </c>
      <c r="C50" s="11" t="s">
        <v>46</v>
      </c>
      <c r="D50" s="20">
        <v>1.18496E-2</v>
      </c>
      <c r="E50" s="13" t="s">
        <v>183</v>
      </c>
      <c r="F50" s="148">
        <f>D50</f>
        <v>1.18496E-2</v>
      </c>
      <c r="G50" s="13"/>
      <c r="J50" s="8"/>
      <c r="K50" s="21"/>
    </row>
    <row r="51" spans="1:11" s="3" customFormat="1" ht="22.5" x14ac:dyDescent="0.25">
      <c r="A51" s="9" t="s">
        <v>184</v>
      </c>
      <c r="B51" s="10" t="s">
        <v>185</v>
      </c>
      <c r="C51" s="11" t="s">
        <v>156</v>
      </c>
      <c r="D51" s="19">
        <v>0.14812</v>
      </c>
      <c r="E51" s="13" t="s">
        <v>186</v>
      </c>
      <c r="F51" s="148">
        <f t="shared" ref="F51:F80" si="2">D51</f>
        <v>0.14812</v>
      </c>
      <c r="G51" s="13"/>
      <c r="J51" s="8"/>
      <c r="K51" s="21"/>
    </row>
    <row r="52" spans="1:11" s="3" customFormat="1" ht="22.5" x14ac:dyDescent="0.25">
      <c r="A52" s="9" t="s">
        <v>187</v>
      </c>
      <c r="B52" s="10" t="s">
        <v>188</v>
      </c>
      <c r="C52" s="11" t="s">
        <v>156</v>
      </c>
      <c r="D52" s="18">
        <v>0.16293199999999999</v>
      </c>
      <c r="E52" s="13" t="s">
        <v>189</v>
      </c>
      <c r="F52" s="148">
        <f t="shared" si="2"/>
        <v>0.16293199999999999</v>
      </c>
      <c r="G52" s="13"/>
      <c r="J52" s="8"/>
      <c r="K52" s="21"/>
    </row>
    <row r="53" spans="1:11" s="3" customFormat="1" ht="22.5" x14ac:dyDescent="0.25">
      <c r="A53" s="9" t="s">
        <v>190</v>
      </c>
      <c r="B53" s="10" t="s">
        <v>191</v>
      </c>
      <c r="C53" s="11" t="s">
        <v>46</v>
      </c>
      <c r="D53" s="18">
        <v>4.444E-3</v>
      </c>
      <c r="E53" s="13" t="s">
        <v>192</v>
      </c>
      <c r="F53" s="148">
        <f t="shared" si="2"/>
        <v>4.444E-3</v>
      </c>
      <c r="G53" s="13"/>
      <c r="J53" s="8"/>
      <c r="K53" s="21"/>
    </row>
    <row r="54" spans="1:11" s="3" customFormat="1" ht="45" x14ac:dyDescent="0.25">
      <c r="A54" s="9" t="s">
        <v>193</v>
      </c>
      <c r="B54" s="10" t="s">
        <v>155</v>
      </c>
      <c r="C54" s="11" t="s">
        <v>156</v>
      </c>
      <c r="D54" s="18">
        <v>0.45328800000000002</v>
      </c>
      <c r="E54" s="13" t="s">
        <v>157</v>
      </c>
      <c r="F54" s="148">
        <f t="shared" si="2"/>
        <v>0.45328800000000002</v>
      </c>
      <c r="G54" s="13"/>
      <c r="J54" s="8"/>
      <c r="K54" s="21"/>
    </row>
    <row r="55" spans="1:11" s="3" customFormat="1" ht="22.5" x14ac:dyDescent="0.25">
      <c r="A55" s="9" t="s">
        <v>194</v>
      </c>
      <c r="B55" s="10" t="s">
        <v>149</v>
      </c>
      <c r="C55" s="11" t="s">
        <v>46</v>
      </c>
      <c r="D55" s="20">
        <v>5.9243999999999998E-3</v>
      </c>
      <c r="E55" s="13" t="s">
        <v>150</v>
      </c>
      <c r="F55" s="148">
        <f t="shared" si="2"/>
        <v>5.9243999999999998E-3</v>
      </c>
      <c r="G55" s="13"/>
      <c r="J55" s="8"/>
      <c r="K55" s="21"/>
    </row>
    <row r="56" spans="1:11" s="3" customFormat="1" ht="22.5" x14ac:dyDescent="0.25">
      <c r="A56" s="9" t="s">
        <v>195</v>
      </c>
      <c r="B56" s="10" t="s">
        <v>196</v>
      </c>
      <c r="C56" s="11" t="s">
        <v>9</v>
      </c>
      <c r="D56" s="12">
        <v>4</v>
      </c>
      <c r="E56" s="13" t="s">
        <v>15</v>
      </c>
      <c r="F56" s="148">
        <f t="shared" si="2"/>
        <v>4</v>
      </c>
      <c r="G56" s="13"/>
      <c r="J56" s="8"/>
      <c r="K56" s="21"/>
    </row>
    <row r="57" spans="1:11" s="3" customFormat="1" ht="22.5" x14ac:dyDescent="0.25">
      <c r="A57" s="9" t="s">
        <v>197</v>
      </c>
      <c r="B57" s="10" t="s">
        <v>198</v>
      </c>
      <c r="C57" s="11" t="s">
        <v>69</v>
      </c>
      <c r="D57" s="12">
        <v>4</v>
      </c>
      <c r="E57" s="13" t="s">
        <v>199</v>
      </c>
      <c r="F57" s="148">
        <v>4</v>
      </c>
      <c r="G57" s="13"/>
      <c r="J57" s="8"/>
      <c r="K57" s="21"/>
    </row>
    <row r="58" spans="1:11" s="3" customFormat="1" ht="22.5" x14ac:dyDescent="0.25">
      <c r="A58" s="9" t="s">
        <v>200</v>
      </c>
      <c r="B58" s="10" t="s">
        <v>201</v>
      </c>
      <c r="C58" s="11" t="s">
        <v>69</v>
      </c>
      <c r="D58" s="12">
        <v>8</v>
      </c>
      <c r="E58" s="13" t="s">
        <v>202</v>
      </c>
      <c r="F58" s="148">
        <f t="shared" si="2"/>
        <v>8</v>
      </c>
      <c r="G58" s="13"/>
      <c r="J58" s="8"/>
      <c r="K58" s="21"/>
    </row>
    <row r="59" spans="1:11" s="3" customFormat="1" ht="15" x14ac:dyDescent="0.25">
      <c r="A59" s="9" t="s">
        <v>203</v>
      </c>
      <c r="B59" s="10" t="s">
        <v>204</v>
      </c>
      <c r="C59" s="11" t="s">
        <v>69</v>
      </c>
      <c r="D59" s="12">
        <v>39</v>
      </c>
      <c r="E59" s="13" t="s">
        <v>205</v>
      </c>
      <c r="F59" s="148">
        <f t="shared" si="2"/>
        <v>39</v>
      </c>
      <c r="G59" s="13"/>
      <c r="J59" s="8"/>
      <c r="K59" s="21"/>
    </row>
    <row r="60" spans="1:11" s="3" customFormat="1" ht="15" x14ac:dyDescent="0.25">
      <c r="A60" s="9" t="s">
        <v>206</v>
      </c>
      <c r="B60" s="10" t="s">
        <v>207</v>
      </c>
      <c r="C60" s="11" t="s">
        <v>69</v>
      </c>
      <c r="D60" s="12">
        <v>16</v>
      </c>
      <c r="E60" s="13" t="s">
        <v>208</v>
      </c>
      <c r="F60" s="148">
        <f t="shared" si="2"/>
        <v>16</v>
      </c>
      <c r="G60" s="13"/>
      <c r="J60" s="8"/>
      <c r="K60" s="21"/>
    </row>
    <row r="61" spans="1:11" s="3" customFormat="1" ht="56.25" x14ac:dyDescent="0.25">
      <c r="A61" s="9" t="s">
        <v>209</v>
      </c>
      <c r="B61" s="10" t="s">
        <v>77</v>
      </c>
      <c r="C61" s="11" t="s">
        <v>12</v>
      </c>
      <c r="D61" s="14">
        <v>0.24</v>
      </c>
      <c r="E61" s="13" t="s">
        <v>210</v>
      </c>
      <c r="F61" s="148">
        <f t="shared" si="2"/>
        <v>0.24</v>
      </c>
      <c r="G61" s="13"/>
      <c r="J61" s="8"/>
      <c r="K61" s="21"/>
    </row>
    <row r="62" spans="1:11" s="3" customFormat="1" ht="22.5" x14ac:dyDescent="0.25">
      <c r="A62" s="9" t="s">
        <v>211</v>
      </c>
      <c r="B62" s="10" t="s">
        <v>212</v>
      </c>
      <c r="C62" s="11" t="s">
        <v>9</v>
      </c>
      <c r="D62" s="12">
        <v>4</v>
      </c>
      <c r="E62" s="13" t="s">
        <v>213</v>
      </c>
      <c r="F62" s="148">
        <f t="shared" si="2"/>
        <v>4</v>
      </c>
      <c r="G62" s="13"/>
      <c r="J62" s="8"/>
      <c r="K62" s="21"/>
    </row>
    <row r="63" spans="1:11" s="3" customFormat="1" ht="22.5" x14ac:dyDescent="0.25">
      <c r="A63" s="9" t="s">
        <v>214</v>
      </c>
      <c r="B63" s="10" t="s">
        <v>215</v>
      </c>
      <c r="C63" s="11" t="s">
        <v>69</v>
      </c>
      <c r="D63" s="12">
        <v>4</v>
      </c>
      <c r="E63" s="13" t="s">
        <v>216</v>
      </c>
      <c r="F63" s="148">
        <v>4</v>
      </c>
      <c r="G63" s="13"/>
      <c r="J63" s="8"/>
      <c r="K63" s="21"/>
    </row>
    <row r="64" spans="1:11" s="3" customFormat="1" ht="15" x14ac:dyDescent="0.25">
      <c r="A64" s="9" t="s">
        <v>217</v>
      </c>
      <c r="B64" s="10" t="s">
        <v>218</v>
      </c>
      <c r="C64" s="11" t="s">
        <v>9</v>
      </c>
      <c r="D64" s="12">
        <v>4</v>
      </c>
      <c r="E64" s="13" t="s">
        <v>219</v>
      </c>
      <c r="F64" s="148">
        <f t="shared" si="2"/>
        <v>4</v>
      </c>
      <c r="G64" s="13"/>
      <c r="J64" s="8"/>
      <c r="K64" s="21"/>
    </row>
    <row r="65" spans="1:11" s="3" customFormat="1" ht="22.5" x14ac:dyDescent="0.25">
      <c r="A65" s="9" t="s">
        <v>220</v>
      </c>
      <c r="B65" s="10" t="s">
        <v>221</v>
      </c>
      <c r="C65" s="11" t="s">
        <v>69</v>
      </c>
      <c r="D65" s="12">
        <v>4</v>
      </c>
      <c r="E65" s="13" t="s">
        <v>222</v>
      </c>
      <c r="F65" s="148">
        <f t="shared" si="2"/>
        <v>4</v>
      </c>
      <c r="G65" s="13"/>
      <c r="J65" s="8"/>
      <c r="K65" s="21"/>
    </row>
    <row r="66" spans="1:11" s="3" customFormat="1" ht="22.5" x14ac:dyDescent="0.25">
      <c r="A66" s="9" t="s">
        <v>223</v>
      </c>
      <c r="B66" s="10" t="s">
        <v>224</v>
      </c>
      <c r="C66" s="11" t="s">
        <v>9</v>
      </c>
      <c r="D66" s="12">
        <v>4</v>
      </c>
      <c r="E66" s="13" t="s">
        <v>225</v>
      </c>
      <c r="F66" s="148">
        <f t="shared" si="2"/>
        <v>4</v>
      </c>
      <c r="G66" s="13"/>
      <c r="J66" s="8"/>
      <c r="K66" s="21"/>
    </row>
    <row r="67" spans="1:11" s="3" customFormat="1" ht="22.5" x14ac:dyDescent="0.25">
      <c r="A67" s="9" t="s">
        <v>226</v>
      </c>
      <c r="B67" s="10" t="s">
        <v>81</v>
      </c>
      <c r="C67" s="11" t="s">
        <v>9</v>
      </c>
      <c r="D67" s="12">
        <v>4</v>
      </c>
      <c r="E67" s="13" t="s">
        <v>82</v>
      </c>
      <c r="F67" s="148">
        <f t="shared" si="2"/>
        <v>4</v>
      </c>
      <c r="G67" s="13"/>
      <c r="J67" s="8"/>
      <c r="K67" s="21"/>
    </row>
    <row r="68" spans="1:11" s="3" customFormat="1" ht="33.75" x14ac:dyDescent="0.25">
      <c r="A68" s="9" t="s">
        <v>227</v>
      </c>
      <c r="B68" s="10" t="s">
        <v>228</v>
      </c>
      <c r="C68" s="11" t="s">
        <v>9</v>
      </c>
      <c r="D68" s="12">
        <v>20</v>
      </c>
      <c r="E68" s="13" t="s">
        <v>229</v>
      </c>
      <c r="F68" s="148">
        <f t="shared" si="2"/>
        <v>20</v>
      </c>
      <c r="G68" s="13"/>
      <c r="J68" s="8"/>
      <c r="K68" s="21"/>
    </row>
    <row r="69" spans="1:11" s="3" customFormat="1" ht="22.5" x14ac:dyDescent="0.25">
      <c r="A69" s="9" t="s">
        <v>230</v>
      </c>
      <c r="B69" s="10" t="s">
        <v>231</v>
      </c>
      <c r="C69" s="11" t="s">
        <v>69</v>
      </c>
      <c r="D69" s="12">
        <v>200</v>
      </c>
      <c r="E69" s="13" t="s">
        <v>232</v>
      </c>
      <c r="F69" s="148">
        <f t="shared" si="2"/>
        <v>200</v>
      </c>
      <c r="G69" s="13"/>
      <c r="J69" s="8"/>
      <c r="K69" s="21"/>
    </row>
    <row r="70" spans="1:11" s="3" customFormat="1" ht="22.5" x14ac:dyDescent="0.25">
      <c r="A70" s="9" t="s">
        <v>233</v>
      </c>
      <c r="B70" s="10" t="s">
        <v>21</v>
      </c>
      <c r="C70" s="11" t="s">
        <v>18</v>
      </c>
      <c r="D70" s="14">
        <v>0.08</v>
      </c>
      <c r="E70" s="13" t="s">
        <v>22</v>
      </c>
      <c r="F70" s="148">
        <f t="shared" si="2"/>
        <v>0.08</v>
      </c>
      <c r="G70" s="13"/>
      <c r="J70" s="8"/>
      <c r="K70" s="21"/>
    </row>
    <row r="71" spans="1:11" s="3" customFormat="1" ht="22.5" x14ac:dyDescent="0.25">
      <c r="A71" s="9" t="s">
        <v>234</v>
      </c>
      <c r="B71" s="10" t="s">
        <v>235</v>
      </c>
      <c r="C71" s="11" t="s">
        <v>18</v>
      </c>
      <c r="D71" s="14">
        <v>0.08</v>
      </c>
      <c r="E71" s="13" t="s">
        <v>236</v>
      </c>
      <c r="F71" s="148">
        <f t="shared" si="2"/>
        <v>0.08</v>
      </c>
      <c r="G71" s="13"/>
      <c r="J71" s="8"/>
      <c r="K71" s="21"/>
    </row>
    <row r="72" spans="1:11" s="3" customFormat="1" ht="33.75" x14ac:dyDescent="0.25">
      <c r="A72" s="9" t="s">
        <v>237</v>
      </c>
      <c r="B72" s="10" t="s">
        <v>228</v>
      </c>
      <c r="C72" s="11" t="s">
        <v>9</v>
      </c>
      <c r="D72" s="15">
        <v>2.8</v>
      </c>
      <c r="E72" s="13" t="s">
        <v>229</v>
      </c>
      <c r="F72" s="148">
        <f t="shared" si="2"/>
        <v>2.8</v>
      </c>
      <c r="G72" s="13"/>
      <c r="J72" s="8"/>
      <c r="K72" s="21"/>
    </row>
    <row r="73" spans="1:11" s="3" customFormat="1" ht="15" x14ac:dyDescent="0.25">
      <c r="A73" s="9" t="s">
        <v>238</v>
      </c>
      <c r="B73" s="10" t="s">
        <v>239</v>
      </c>
      <c r="C73" s="11" t="s">
        <v>69</v>
      </c>
      <c r="D73" s="12">
        <v>4</v>
      </c>
      <c r="E73" s="13" t="s">
        <v>240</v>
      </c>
      <c r="F73" s="148">
        <f t="shared" si="2"/>
        <v>4</v>
      </c>
      <c r="G73" s="13"/>
      <c r="J73" s="8"/>
      <c r="K73" s="21"/>
    </row>
    <row r="74" spans="1:11" s="3" customFormat="1" ht="22.5" x14ac:dyDescent="0.25">
      <c r="A74" s="9" t="s">
        <v>241</v>
      </c>
      <c r="B74" s="10" t="s">
        <v>242</v>
      </c>
      <c r="C74" s="11" t="s">
        <v>12</v>
      </c>
      <c r="D74" s="14">
        <v>0.04</v>
      </c>
      <c r="E74" s="13" t="s">
        <v>243</v>
      </c>
      <c r="F74" s="148">
        <f t="shared" si="2"/>
        <v>0.04</v>
      </c>
      <c r="G74" s="13"/>
      <c r="J74" s="8"/>
      <c r="K74" s="21"/>
    </row>
    <row r="75" spans="1:11" s="3" customFormat="1" ht="22.5" x14ac:dyDescent="0.25">
      <c r="A75" s="9" t="s">
        <v>244</v>
      </c>
      <c r="B75" s="10" t="s">
        <v>245</v>
      </c>
      <c r="C75" s="11" t="s">
        <v>69</v>
      </c>
      <c r="D75" s="12">
        <v>4</v>
      </c>
      <c r="E75" s="13" t="s">
        <v>246</v>
      </c>
      <c r="F75" s="148">
        <f t="shared" si="2"/>
        <v>4</v>
      </c>
      <c r="G75" s="13"/>
      <c r="J75" s="8"/>
      <c r="K75" s="21"/>
    </row>
    <row r="76" spans="1:11" s="3" customFormat="1" ht="33.75" x14ac:dyDescent="0.25">
      <c r="A76" s="9" t="s">
        <v>247</v>
      </c>
      <c r="B76" s="10" t="s">
        <v>248</v>
      </c>
      <c r="C76" s="11" t="s">
        <v>9</v>
      </c>
      <c r="D76" s="12">
        <v>8</v>
      </c>
      <c r="E76" s="13" t="s">
        <v>249</v>
      </c>
      <c r="F76" s="148">
        <f t="shared" si="2"/>
        <v>8</v>
      </c>
      <c r="G76" s="13"/>
      <c r="J76" s="8"/>
      <c r="K76" s="21"/>
    </row>
    <row r="77" spans="1:11" s="3" customFormat="1" ht="15" x14ac:dyDescent="0.25">
      <c r="A77" s="9" t="s">
        <v>250</v>
      </c>
      <c r="B77" s="10" t="s">
        <v>251</v>
      </c>
      <c r="C77" s="11" t="s">
        <v>69</v>
      </c>
      <c r="D77" s="12">
        <v>8</v>
      </c>
      <c r="E77" s="13" t="s">
        <v>252</v>
      </c>
      <c r="F77" s="148">
        <f t="shared" si="2"/>
        <v>8</v>
      </c>
      <c r="G77" s="13"/>
      <c r="J77" s="8"/>
      <c r="K77" s="21"/>
    </row>
    <row r="78" spans="1:11" s="3" customFormat="1" ht="15" x14ac:dyDescent="0.25">
      <c r="A78" s="9" t="s">
        <v>253</v>
      </c>
      <c r="B78" s="10" t="s">
        <v>254</v>
      </c>
      <c r="C78" s="11" t="s">
        <v>12</v>
      </c>
      <c r="D78" s="14">
        <v>0.01</v>
      </c>
      <c r="E78" s="13" t="s">
        <v>255</v>
      </c>
      <c r="F78" s="148">
        <f t="shared" si="2"/>
        <v>0.01</v>
      </c>
      <c r="G78" s="13"/>
      <c r="J78" s="8"/>
      <c r="K78" s="21"/>
    </row>
    <row r="79" spans="1:11" s="3" customFormat="1" ht="22.5" x14ac:dyDescent="0.25">
      <c r="A79" s="9" t="s">
        <v>256</v>
      </c>
      <c r="B79" s="10" t="s">
        <v>257</v>
      </c>
      <c r="C79" s="11" t="s">
        <v>12</v>
      </c>
      <c r="D79" s="18">
        <v>-1.0864E-2</v>
      </c>
      <c r="E79" s="13" t="s">
        <v>258</v>
      </c>
      <c r="F79" s="148">
        <f t="shared" si="2"/>
        <v>-1.0864E-2</v>
      </c>
      <c r="G79" s="13"/>
      <c r="J79" s="8"/>
      <c r="K79" s="21"/>
    </row>
    <row r="80" spans="1:11" s="3" customFormat="1" ht="22.5" x14ac:dyDescent="0.25">
      <c r="A80" s="9" t="s">
        <v>259</v>
      </c>
      <c r="B80" s="10" t="s">
        <v>260</v>
      </c>
      <c r="C80" s="11" t="s">
        <v>69</v>
      </c>
      <c r="D80" s="12">
        <v>1</v>
      </c>
      <c r="E80" s="13" t="s">
        <v>261</v>
      </c>
      <c r="F80" s="148">
        <f t="shared" si="2"/>
        <v>1</v>
      </c>
      <c r="G80" s="13"/>
      <c r="J80" s="8"/>
      <c r="K80" s="21"/>
    </row>
    <row r="81" spans="1:11" s="3" customFormat="1" ht="15" x14ac:dyDescent="0.25">
      <c r="A81" s="163" t="s">
        <v>262</v>
      </c>
      <c r="B81" s="164"/>
      <c r="C81" s="164"/>
      <c r="D81" s="164"/>
      <c r="E81" s="164"/>
      <c r="F81" s="147"/>
      <c r="G81" s="7"/>
      <c r="J81" s="8"/>
      <c r="K81" s="21" t="s">
        <v>262</v>
      </c>
    </row>
    <row r="82" spans="1:11" s="3" customFormat="1" ht="33.75" x14ac:dyDescent="0.25">
      <c r="A82" s="9" t="s">
        <v>263</v>
      </c>
      <c r="B82" s="10" t="s">
        <v>182</v>
      </c>
      <c r="C82" s="11" t="s">
        <v>46</v>
      </c>
      <c r="D82" s="20">
        <v>4.3960000000000001E-4</v>
      </c>
      <c r="E82" s="13" t="s">
        <v>183</v>
      </c>
      <c r="F82" s="148">
        <f>D82</f>
        <v>4.3960000000000001E-4</v>
      </c>
      <c r="G82" s="13"/>
      <c r="J82" s="8"/>
      <c r="K82" s="21"/>
    </row>
    <row r="83" spans="1:11" s="3" customFormat="1" ht="22.5" x14ac:dyDescent="0.25">
      <c r="A83" s="9" t="s">
        <v>264</v>
      </c>
      <c r="B83" s="10" t="s">
        <v>265</v>
      </c>
      <c r="C83" s="11" t="s">
        <v>18</v>
      </c>
      <c r="D83" s="14">
        <v>0.06</v>
      </c>
      <c r="E83" s="13" t="s">
        <v>266</v>
      </c>
      <c r="F83" s="148">
        <f t="shared" ref="F83:F87" si="3">D83</f>
        <v>0.06</v>
      </c>
      <c r="G83" s="13"/>
      <c r="J83" s="8"/>
      <c r="K83" s="21"/>
    </row>
    <row r="84" spans="1:11" s="3" customFormat="1" ht="33.75" x14ac:dyDescent="0.25">
      <c r="A84" s="9" t="s">
        <v>267</v>
      </c>
      <c r="B84" s="10" t="s">
        <v>268</v>
      </c>
      <c r="C84" s="11" t="s">
        <v>52</v>
      </c>
      <c r="D84" s="19">
        <v>9.3600000000000003E-3</v>
      </c>
      <c r="E84" s="13" t="s">
        <v>269</v>
      </c>
      <c r="F84" s="148">
        <f t="shared" si="3"/>
        <v>9.3600000000000003E-3</v>
      </c>
      <c r="G84" s="13"/>
      <c r="J84" s="8"/>
      <c r="K84" s="21"/>
    </row>
    <row r="85" spans="1:11" s="3" customFormat="1" ht="22.5" x14ac:dyDescent="0.25">
      <c r="A85" s="9" t="s">
        <v>270</v>
      </c>
      <c r="B85" s="10" t="s">
        <v>271</v>
      </c>
      <c r="C85" s="11" t="s">
        <v>92</v>
      </c>
      <c r="D85" s="15">
        <v>0.4</v>
      </c>
      <c r="E85" s="13" t="s">
        <v>272</v>
      </c>
      <c r="F85" s="148">
        <f t="shared" si="3"/>
        <v>0.4</v>
      </c>
      <c r="G85" s="13"/>
      <c r="J85" s="8"/>
      <c r="K85" s="21"/>
    </row>
    <row r="86" spans="1:11" s="3" customFormat="1" ht="45" x14ac:dyDescent="0.25">
      <c r="A86" s="9" t="s">
        <v>273</v>
      </c>
      <c r="B86" s="10" t="s">
        <v>274</v>
      </c>
      <c r="C86" s="11" t="s">
        <v>52</v>
      </c>
      <c r="D86" s="19">
        <v>3.705E-2</v>
      </c>
      <c r="E86" s="13" t="s">
        <v>275</v>
      </c>
      <c r="F86" s="148">
        <f t="shared" si="3"/>
        <v>3.705E-2</v>
      </c>
      <c r="G86" s="13"/>
      <c r="J86" s="8"/>
      <c r="K86" s="21"/>
    </row>
    <row r="87" spans="1:11" s="3" customFormat="1" ht="22.5" x14ac:dyDescent="0.25">
      <c r="A87" s="9" t="s">
        <v>276</v>
      </c>
      <c r="B87" s="10" t="s">
        <v>149</v>
      </c>
      <c r="C87" s="11" t="s">
        <v>46</v>
      </c>
      <c r="D87" s="20">
        <v>4.3960000000000001E-4</v>
      </c>
      <c r="E87" s="13" t="s">
        <v>150</v>
      </c>
      <c r="F87" s="148">
        <f t="shared" si="3"/>
        <v>4.3960000000000001E-4</v>
      </c>
      <c r="G87" s="13"/>
      <c r="J87" s="8"/>
      <c r="K87" s="21"/>
    </row>
    <row r="88" spans="1:11" s="3" customFormat="1" ht="15" x14ac:dyDescent="0.25">
      <c r="A88" s="163" t="s">
        <v>277</v>
      </c>
      <c r="B88" s="164"/>
      <c r="C88" s="164"/>
      <c r="D88" s="164"/>
      <c r="E88" s="164"/>
      <c r="F88" s="147"/>
      <c r="G88" s="7"/>
      <c r="J88" s="8"/>
      <c r="K88" s="21" t="s">
        <v>277</v>
      </c>
    </row>
    <row r="89" spans="1:11" s="3" customFormat="1" ht="33.75" x14ac:dyDescent="0.25">
      <c r="A89" s="9" t="s">
        <v>278</v>
      </c>
      <c r="B89" s="10" t="s">
        <v>146</v>
      </c>
      <c r="C89" s="11" t="s">
        <v>46</v>
      </c>
      <c r="D89" s="17">
        <v>3.9300000000000002E-2</v>
      </c>
      <c r="E89" s="13" t="s">
        <v>279</v>
      </c>
      <c r="F89" s="148">
        <f>D89</f>
        <v>3.9300000000000002E-2</v>
      </c>
      <c r="G89" s="13"/>
      <c r="J89" s="8"/>
      <c r="K89" s="21"/>
    </row>
    <row r="90" spans="1:11" s="3" customFormat="1" ht="22.5" x14ac:dyDescent="0.25">
      <c r="A90" s="9" t="s">
        <v>280</v>
      </c>
      <c r="B90" s="10" t="s">
        <v>281</v>
      </c>
      <c r="C90" s="11" t="s">
        <v>282</v>
      </c>
      <c r="D90" s="16">
        <v>3.1E-2</v>
      </c>
      <c r="E90" s="13" t="s">
        <v>283</v>
      </c>
      <c r="F90" s="148">
        <f t="shared" ref="F90:F122" si="4">D90</f>
        <v>3.1E-2</v>
      </c>
      <c r="G90" s="13"/>
      <c r="J90" s="8"/>
      <c r="K90" s="21"/>
    </row>
    <row r="91" spans="1:11" s="3" customFormat="1" ht="33.75" x14ac:dyDescent="0.25">
      <c r="A91" s="9" t="s">
        <v>284</v>
      </c>
      <c r="B91" s="10" t="s">
        <v>285</v>
      </c>
      <c r="C91" s="11" t="s">
        <v>105</v>
      </c>
      <c r="D91" s="12">
        <v>31</v>
      </c>
      <c r="E91" s="13" t="s">
        <v>286</v>
      </c>
      <c r="F91" s="148">
        <f t="shared" si="4"/>
        <v>31</v>
      </c>
      <c r="G91" s="13"/>
      <c r="J91" s="8"/>
      <c r="K91" s="21"/>
    </row>
    <row r="92" spans="1:11" s="3" customFormat="1" ht="22.5" x14ac:dyDescent="0.25">
      <c r="A92" s="9" t="s">
        <v>287</v>
      </c>
      <c r="B92" s="10" t="s">
        <v>288</v>
      </c>
      <c r="C92" s="11" t="s">
        <v>289</v>
      </c>
      <c r="D92" s="12">
        <v>23</v>
      </c>
      <c r="E92" s="13" t="s">
        <v>290</v>
      </c>
      <c r="F92" s="148">
        <f t="shared" si="4"/>
        <v>23</v>
      </c>
      <c r="G92" s="13"/>
      <c r="J92" s="8"/>
      <c r="K92" s="21"/>
    </row>
    <row r="93" spans="1:11" s="3" customFormat="1" ht="33.75" x14ac:dyDescent="0.25">
      <c r="A93" s="9" t="s">
        <v>291</v>
      </c>
      <c r="B93" s="10" t="s">
        <v>292</v>
      </c>
      <c r="C93" s="11" t="s">
        <v>9</v>
      </c>
      <c r="D93" s="20">
        <v>-0.7537819</v>
      </c>
      <c r="E93" s="13" t="s">
        <v>293</v>
      </c>
      <c r="F93" s="148">
        <f t="shared" si="4"/>
        <v>-0.7537819</v>
      </c>
      <c r="G93" s="13"/>
      <c r="J93" s="8"/>
      <c r="K93" s="21"/>
    </row>
    <row r="94" spans="1:11" s="3" customFormat="1" ht="33.75" x14ac:dyDescent="0.25">
      <c r="A94" s="9" t="s">
        <v>294</v>
      </c>
      <c r="B94" s="10" t="s">
        <v>295</v>
      </c>
      <c r="C94" s="11" t="s">
        <v>99</v>
      </c>
      <c r="D94" s="12">
        <v>23</v>
      </c>
      <c r="E94" s="13" t="s">
        <v>296</v>
      </c>
      <c r="F94" s="148">
        <f t="shared" si="4"/>
        <v>23</v>
      </c>
      <c r="G94" s="13"/>
      <c r="J94" s="8"/>
      <c r="K94" s="21"/>
    </row>
    <row r="95" spans="1:11" s="3" customFormat="1" ht="22.5" x14ac:dyDescent="0.25">
      <c r="A95" s="9" t="s">
        <v>297</v>
      </c>
      <c r="B95" s="10" t="s">
        <v>149</v>
      </c>
      <c r="C95" s="11" t="s">
        <v>46</v>
      </c>
      <c r="D95" s="17">
        <v>3.9300000000000002E-2</v>
      </c>
      <c r="E95" s="13" t="s">
        <v>150</v>
      </c>
      <c r="F95" s="148">
        <f t="shared" si="4"/>
        <v>3.9300000000000002E-2</v>
      </c>
      <c r="G95" s="13"/>
      <c r="J95" s="8"/>
      <c r="K95" s="21"/>
    </row>
    <row r="96" spans="1:11" s="3" customFormat="1" ht="22.5" x14ac:dyDescent="0.25">
      <c r="A96" s="9" t="s">
        <v>298</v>
      </c>
      <c r="B96" s="10" t="s">
        <v>299</v>
      </c>
      <c r="C96" s="11" t="s">
        <v>46</v>
      </c>
      <c r="D96" s="17">
        <v>3.9300000000000002E-2</v>
      </c>
      <c r="E96" s="13" t="s">
        <v>300</v>
      </c>
      <c r="F96" s="148">
        <f t="shared" si="4"/>
        <v>3.9300000000000002E-2</v>
      </c>
      <c r="G96" s="13"/>
      <c r="J96" s="8"/>
      <c r="K96" s="21"/>
    </row>
    <row r="97" spans="1:11" s="3" customFormat="1" ht="22.5" x14ac:dyDescent="0.25">
      <c r="A97" s="9" t="s">
        <v>301</v>
      </c>
      <c r="B97" s="10" t="s">
        <v>36</v>
      </c>
      <c r="C97" s="11" t="s">
        <v>18</v>
      </c>
      <c r="D97" s="14">
        <v>20.25</v>
      </c>
      <c r="E97" s="13" t="s">
        <v>37</v>
      </c>
      <c r="F97" s="148">
        <f t="shared" si="4"/>
        <v>20.25</v>
      </c>
      <c r="G97" s="13"/>
      <c r="J97" s="8"/>
      <c r="K97" s="21"/>
    </row>
    <row r="98" spans="1:11" s="3" customFormat="1" ht="33.75" x14ac:dyDescent="0.25">
      <c r="A98" s="9" t="s">
        <v>302</v>
      </c>
      <c r="B98" s="10" t="s">
        <v>303</v>
      </c>
      <c r="C98" s="11" t="s">
        <v>52</v>
      </c>
      <c r="D98" s="20">
        <v>-1.1107662</v>
      </c>
      <c r="E98" s="13" t="s">
        <v>304</v>
      </c>
      <c r="F98" s="148">
        <f t="shared" si="4"/>
        <v>-1.1107662</v>
      </c>
      <c r="G98" s="13"/>
      <c r="J98" s="8"/>
      <c r="K98" s="21"/>
    </row>
    <row r="99" spans="1:11" s="3" customFormat="1" ht="15" x14ac:dyDescent="0.25">
      <c r="A99" s="9" t="s">
        <v>305</v>
      </c>
      <c r="B99" s="10" t="s">
        <v>306</v>
      </c>
      <c r="C99" s="11" t="s">
        <v>105</v>
      </c>
      <c r="D99" s="20">
        <v>-53.9206875</v>
      </c>
      <c r="E99" s="13" t="s">
        <v>307</v>
      </c>
      <c r="F99" s="148">
        <f t="shared" si="4"/>
        <v>-53.9206875</v>
      </c>
      <c r="G99" s="13"/>
      <c r="J99" s="8"/>
      <c r="K99" s="21"/>
    </row>
    <row r="100" spans="1:11" s="3" customFormat="1" ht="15" x14ac:dyDescent="0.25">
      <c r="A100" s="9" t="s">
        <v>308</v>
      </c>
      <c r="B100" s="10" t="s">
        <v>309</v>
      </c>
      <c r="C100" s="11" t="s">
        <v>92</v>
      </c>
      <c r="D100" s="20">
        <v>-10.7841375</v>
      </c>
      <c r="E100" s="13" t="s">
        <v>310</v>
      </c>
      <c r="F100" s="148">
        <f t="shared" si="4"/>
        <v>-10.7841375</v>
      </c>
      <c r="G100" s="13"/>
      <c r="J100" s="8"/>
      <c r="K100" s="21"/>
    </row>
    <row r="101" spans="1:11" s="3" customFormat="1" ht="45" x14ac:dyDescent="0.25">
      <c r="A101" s="9" t="s">
        <v>311</v>
      </c>
      <c r="B101" s="10" t="s">
        <v>312</v>
      </c>
      <c r="C101" s="131" t="s">
        <v>105</v>
      </c>
      <c r="D101" s="15">
        <v>1977.6</v>
      </c>
      <c r="E101" s="13" t="s">
        <v>313</v>
      </c>
      <c r="F101" s="148">
        <f t="shared" si="4"/>
        <v>1977.6</v>
      </c>
      <c r="G101" s="13"/>
      <c r="J101" s="8"/>
      <c r="K101" s="21"/>
    </row>
    <row r="102" spans="1:11" s="3" customFormat="1" ht="45" x14ac:dyDescent="0.25">
      <c r="A102" s="9" t="s">
        <v>314</v>
      </c>
      <c r="B102" s="10" t="s">
        <v>315</v>
      </c>
      <c r="C102" s="131" t="s">
        <v>105</v>
      </c>
      <c r="D102" s="14">
        <v>108.15</v>
      </c>
      <c r="E102" s="13" t="s">
        <v>316</v>
      </c>
      <c r="F102" s="148">
        <f t="shared" si="4"/>
        <v>108.15</v>
      </c>
      <c r="G102" s="13"/>
      <c r="J102" s="8"/>
      <c r="K102" s="21"/>
    </row>
    <row r="103" spans="1:11" s="3" customFormat="1" ht="33.75" x14ac:dyDescent="0.25">
      <c r="A103" s="9" t="s">
        <v>317</v>
      </c>
      <c r="B103" s="10" t="s">
        <v>318</v>
      </c>
      <c r="C103" s="11" t="s">
        <v>319</v>
      </c>
      <c r="D103" s="12">
        <v>12</v>
      </c>
      <c r="E103" s="13" t="s">
        <v>320</v>
      </c>
      <c r="F103" s="148">
        <f t="shared" si="4"/>
        <v>12</v>
      </c>
      <c r="G103" s="13"/>
      <c r="J103" s="8"/>
      <c r="K103" s="21"/>
    </row>
    <row r="104" spans="1:11" s="3" customFormat="1" ht="22.5" x14ac:dyDescent="0.25">
      <c r="A104" s="9" t="s">
        <v>321</v>
      </c>
      <c r="B104" s="10" t="s">
        <v>322</v>
      </c>
      <c r="C104" s="11" t="s">
        <v>319</v>
      </c>
      <c r="D104" s="12">
        <v>2</v>
      </c>
      <c r="E104" s="13" t="s">
        <v>323</v>
      </c>
      <c r="F104" s="148">
        <f t="shared" si="4"/>
        <v>2</v>
      </c>
      <c r="G104" s="13"/>
      <c r="J104" s="8"/>
      <c r="K104" s="21"/>
    </row>
    <row r="105" spans="1:11" s="3" customFormat="1" ht="33.75" x14ac:dyDescent="0.25">
      <c r="A105" s="9" t="s">
        <v>324</v>
      </c>
      <c r="B105" s="10" t="s">
        <v>325</v>
      </c>
      <c r="C105" s="11" t="s">
        <v>69</v>
      </c>
      <c r="D105" s="12">
        <v>2</v>
      </c>
      <c r="E105" s="13" t="s">
        <v>326</v>
      </c>
      <c r="F105" s="148">
        <f t="shared" si="4"/>
        <v>2</v>
      </c>
      <c r="G105" s="13"/>
      <c r="J105" s="8"/>
      <c r="K105" s="21"/>
    </row>
    <row r="106" spans="1:11" s="3" customFormat="1" ht="33.75" x14ac:dyDescent="0.25">
      <c r="A106" s="9" t="s">
        <v>327</v>
      </c>
      <c r="B106" s="10" t="s">
        <v>328</v>
      </c>
      <c r="C106" s="11" t="s">
        <v>18</v>
      </c>
      <c r="D106" s="14">
        <v>28.85</v>
      </c>
      <c r="E106" s="13" t="s">
        <v>329</v>
      </c>
      <c r="F106" s="148">
        <f t="shared" si="4"/>
        <v>28.85</v>
      </c>
      <c r="G106" s="13"/>
      <c r="J106" s="8"/>
      <c r="K106" s="21"/>
    </row>
    <row r="107" spans="1:11" s="3" customFormat="1" ht="22.5" x14ac:dyDescent="0.25">
      <c r="A107" s="9" t="s">
        <v>330</v>
      </c>
      <c r="B107" s="10" t="s">
        <v>331</v>
      </c>
      <c r="C107" s="11" t="s">
        <v>332</v>
      </c>
      <c r="D107" s="128">
        <v>2.9426999999999999</v>
      </c>
      <c r="E107" s="13" t="s">
        <v>333</v>
      </c>
      <c r="F107" s="148">
        <f t="shared" si="4"/>
        <v>2.9426999999999999</v>
      </c>
      <c r="G107" s="13"/>
      <c r="J107" s="8"/>
      <c r="K107" s="21"/>
    </row>
    <row r="108" spans="1:11" s="3" customFormat="1" ht="33.75" x14ac:dyDescent="0.25">
      <c r="A108" s="9" t="s">
        <v>334</v>
      </c>
      <c r="B108" s="10" t="s">
        <v>33</v>
      </c>
      <c r="C108" s="11" t="s">
        <v>18</v>
      </c>
      <c r="D108" s="14">
        <v>6.29</v>
      </c>
      <c r="E108" s="13" t="s">
        <v>335</v>
      </c>
      <c r="F108" s="148">
        <f t="shared" si="4"/>
        <v>6.29</v>
      </c>
      <c r="G108" s="13"/>
      <c r="J108" s="8"/>
      <c r="K108" s="21"/>
    </row>
    <row r="109" spans="1:11" s="3" customFormat="1" ht="67.5" x14ac:dyDescent="0.25">
      <c r="A109" s="9" t="s">
        <v>336</v>
      </c>
      <c r="B109" s="10" t="s">
        <v>337</v>
      </c>
      <c r="C109" s="11" t="s">
        <v>105</v>
      </c>
      <c r="D109" s="15">
        <v>71.400000000000006</v>
      </c>
      <c r="E109" s="13" t="s">
        <v>338</v>
      </c>
      <c r="F109" s="148">
        <f t="shared" si="4"/>
        <v>71.400000000000006</v>
      </c>
      <c r="G109" s="13"/>
      <c r="J109" s="8"/>
      <c r="K109" s="21"/>
    </row>
    <row r="110" spans="1:11" s="3" customFormat="1" ht="22.5" x14ac:dyDescent="0.25">
      <c r="A110" s="9" t="s">
        <v>339</v>
      </c>
      <c r="B110" s="10" t="s">
        <v>340</v>
      </c>
      <c r="C110" s="11" t="s">
        <v>105</v>
      </c>
      <c r="D110" s="15">
        <v>40.799999999999997</v>
      </c>
      <c r="E110" s="13" t="s">
        <v>341</v>
      </c>
      <c r="F110" s="148">
        <f t="shared" si="4"/>
        <v>40.799999999999997</v>
      </c>
      <c r="G110" s="13"/>
      <c r="J110" s="8"/>
      <c r="K110" s="21"/>
    </row>
    <row r="111" spans="1:11" s="3" customFormat="1" ht="22.5" x14ac:dyDescent="0.25">
      <c r="A111" s="9" t="s">
        <v>342</v>
      </c>
      <c r="B111" s="10" t="s">
        <v>343</v>
      </c>
      <c r="C111" s="11" t="s">
        <v>105</v>
      </c>
      <c r="D111" s="15">
        <v>158.1</v>
      </c>
      <c r="E111" s="13" t="s">
        <v>344</v>
      </c>
      <c r="F111" s="148">
        <f t="shared" si="4"/>
        <v>158.1</v>
      </c>
      <c r="G111" s="13"/>
      <c r="J111" s="8"/>
      <c r="K111" s="21"/>
    </row>
    <row r="112" spans="1:11" s="3" customFormat="1" ht="22.5" x14ac:dyDescent="0.25">
      <c r="A112" s="9" t="s">
        <v>345</v>
      </c>
      <c r="B112" s="10" t="s">
        <v>346</v>
      </c>
      <c r="C112" s="11" t="s">
        <v>105</v>
      </c>
      <c r="D112" s="14">
        <v>371.28</v>
      </c>
      <c r="E112" s="13" t="s">
        <v>347</v>
      </c>
      <c r="F112" s="148">
        <f t="shared" si="4"/>
        <v>371.28</v>
      </c>
      <c r="G112" s="13"/>
      <c r="J112" s="8"/>
      <c r="K112" s="21"/>
    </row>
    <row r="113" spans="1:11" s="3" customFormat="1" ht="15" x14ac:dyDescent="0.25">
      <c r="A113" s="9" t="s">
        <v>348</v>
      </c>
      <c r="B113" s="10" t="s">
        <v>349</v>
      </c>
      <c r="C113" s="11" t="s">
        <v>18</v>
      </c>
      <c r="D113" s="14">
        <v>0.55000000000000004</v>
      </c>
      <c r="E113" s="13" t="s">
        <v>350</v>
      </c>
      <c r="F113" s="148">
        <f t="shared" si="4"/>
        <v>0.55000000000000004</v>
      </c>
      <c r="G113" s="13"/>
      <c r="J113" s="8"/>
      <c r="K113" s="21"/>
    </row>
    <row r="114" spans="1:11" s="3" customFormat="1" ht="67.5" x14ac:dyDescent="0.25">
      <c r="A114" s="9" t="s">
        <v>351</v>
      </c>
      <c r="B114" s="10" t="s">
        <v>337</v>
      </c>
      <c r="C114" s="11" t="s">
        <v>105</v>
      </c>
      <c r="D114" s="15">
        <v>56.1</v>
      </c>
      <c r="E114" s="13" t="s">
        <v>338</v>
      </c>
      <c r="F114" s="148">
        <f t="shared" si="4"/>
        <v>56.1</v>
      </c>
      <c r="G114" s="13"/>
      <c r="J114" s="8"/>
      <c r="K114" s="21"/>
    </row>
    <row r="115" spans="1:11" s="3" customFormat="1" ht="56.25" x14ac:dyDescent="0.25">
      <c r="A115" s="9" t="s">
        <v>352</v>
      </c>
      <c r="B115" s="10" t="s">
        <v>353</v>
      </c>
      <c r="C115" s="11" t="s">
        <v>18</v>
      </c>
      <c r="D115" s="14">
        <v>9.16</v>
      </c>
      <c r="E115" s="13" t="s">
        <v>354</v>
      </c>
      <c r="F115" s="148">
        <f t="shared" si="4"/>
        <v>9.16</v>
      </c>
      <c r="G115" s="13"/>
      <c r="J115" s="8"/>
      <c r="K115" s="21"/>
    </row>
    <row r="116" spans="1:11" s="3" customFormat="1" ht="67.5" x14ac:dyDescent="0.25">
      <c r="A116" s="9" t="s">
        <v>355</v>
      </c>
      <c r="B116" s="10" t="s">
        <v>337</v>
      </c>
      <c r="C116" s="11" t="s">
        <v>105</v>
      </c>
      <c r="D116" s="15">
        <v>107.1</v>
      </c>
      <c r="E116" s="13" t="s">
        <v>338</v>
      </c>
      <c r="F116" s="148">
        <f t="shared" si="4"/>
        <v>107.1</v>
      </c>
      <c r="G116" s="13"/>
      <c r="J116" s="8"/>
      <c r="K116" s="21"/>
    </row>
    <row r="117" spans="1:11" s="3" customFormat="1" ht="22.5" x14ac:dyDescent="0.25">
      <c r="A117" s="9" t="s">
        <v>356</v>
      </c>
      <c r="B117" s="10" t="s">
        <v>340</v>
      </c>
      <c r="C117" s="11" t="s">
        <v>105</v>
      </c>
      <c r="D117" s="15">
        <v>15.3</v>
      </c>
      <c r="E117" s="13" t="s">
        <v>341</v>
      </c>
      <c r="F117" s="148">
        <f t="shared" si="4"/>
        <v>15.3</v>
      </c>
      <c r="G117" s="13"/>
      <c r="J117" s="8"/>
      <c r="K117" s="21"/>
    </row>
    <row r="118" spans="1:11" s="3" customFormat="1" ht="22.5" x14ac:dyDescent="0.25">
      <c r="A118" s="9" t="s">
        <v>357</v>
      </c>
      <c r="B118" s="10" t="s">
        <v>343</v>
      </c>
      <c r="C118" s="11" t="s">
        <v>105</v>
      </c>
      <c r="D118" s="15">
        <v>96.9</v>
      </c>
      <c r="E118" s="13" t="s">
        <v>344</v>
      </c>
      <c r="F118" s="148">
        <f t="shared" si="4"/>
        <v>96.9</v>
      </c>
      <c r="G118" s="13"/>
      <c r="J118" s="8"/>
      <c r="K118" s="21"/>
    </row>
    <row r="119" spans="1:11" s="3" customFormat="1" ht="22.5" x14ac:dyDescent="0.25">
      <c r="A119" s="9" t="s">
        <v>358</v>
      </c>
      <c r="B119" s="10" t="s">
        <v>346</v>
      </c>
      <c r="C119" s="11" t="s">
        <v>105</v>
      </c>
      <c r="D119" s="14">
        <v>715.02</v>
      </c>
      <c r="E119" s="13" t="s">
        <v>347</v>
      </c>
      <c r="F119" s="148">
        <f t="shared" si="4"/>
        <v>715.02</v>
      </c>
      <c r="G119" s="13"/>
      <c r="J119" s="8"/>
      <c r="K119" s="21"/>
    </row>
    <row r="120" spans="1:11" s="3" customFormat="1" ht="22.5" x14ac:dyDescent="0.25">
      <c r="A120" s="9" t="s">
        <v>359</v>
      </c>
      <c r="B120" s="10" t="s">
        <v>360</v>
      </c>
      <c r="C120" s="11" t="s">
        <v>12</v>
      </c>
      <c r="D120" s="12">
        <v>4</v>
      </c>
      <c r="E120" s="13" t="s">
        <v>361</v>
      </c>
      <c r="F120" s="148">
        <f t="shared" si="4"/>
        <v>4</v>
      </c>
      <c r="G120" s="13"/>
      <c r="J120" s="8"/>
      <c r="K120" s="21"/>
    </row>
    <row r="121" spans="1:11" s="3" customFormat="1" ht="45" x14ac:dyDescent="0.25">
      <c r="A121" s="9" t="s">
        <v>362</v>
      </c>
      <c r="B121" s="10" t="s">
        <v>363</v>
      </c>
      <c r="C121" s="11" t="s">
        <v>18</v>
      </c>
      <c r="D121" s="15">
        <v>0.5</v>
      </c>
      <c r="E121" s="13" t="s">
        <v>364</v>
      </c>
      <c r="F121" s="148">
        <f t="shared" si="4"/>
        <v>0.5</v>
      </c>
      <c r="G121" s="13"/>
      <c r="J121" s="8"/>
      <c r="K121" s="21"/>
    </row>
    <row r="122" spans="1:11" s="3" customFormat="1" ht="22.5" x14ac:dyDescent="0.25">
      <c r="A122" s="9" t="s">
        <v>365</v>
      </c>
      <c r="B122" s="10" t="s">
        <v>366</v>
      </c>
      <c r="C122" s="11" t="s">
        <v>332</v>
      </c>
      <c r="D122" s="128">
        <v>5.1499999999999997E-2</v>
      </c>
      <c r="E122" s="13" t="s">
        <v>367</v>
      </c>
      <c r="F122" s="148">
        <f t="shared" si="4"/>
        <v>5.1499999999999997E-2</v>
      </c>
      <c r="G122" s="13"/>
      <c r="J122" s="8"/>
      <c r="K122" s="21"/>
    </row>
    <row r="123" spans="1:11" s="3" customFormat="1" ht="15" x14ac:dyDescent="0.25">
      <c r="A123" s="160" t="s">
        <v>368</v>
      </c>
      <c r="B123" s="161"/>
      <c r="C123" s="161"/>
      <c r="D123" s="161"/>
      <c r="E123" s="161"/>
      <c r="F123" s="147"/>
      <c r="G123" s="7"/>
      <c r="J123" s="8" t="s">
        <v>368</v>
      </c>
      <c r="K123" s="21"/>
    </row>
    <row r="124" spans="1:11" s="3" customFormat="1" ht="33.75" x14ac:dyDescent="0.25">
      <c r="A124" s="9" t="s">
        <v>369</v>
      </c>
      <c r="B124" s="10" t="s">
        <v>75</v>
      </c>
      <c r="C124" s="11" t="s">
        <v>9</v>
      </c>
      <c r="D124" s="12">
        <v>1</v>
      </c>
      <c r="E124" s="13" t="s">
        <v>10</v>
      </c>
      <c r="F124" s="148">
        <f>D124</f>
        <v>1</v>
      </c>
      <c r="G124" s="13"/>
      <c r="J124" s="8"/>
      <c r="K124" s="21"/>
    </row>
    <row r="125" spans="1:11" s="3" customFormat="1" ht="45" x14ac:dyDescent="0.25">
      <c r="A125" s="9" t="s">
        <v>370</v>
      </c>
      <c r="B125" s="10" t="s">
        <v>371</v>
      </c>
      <c r="C125" s="11" t="s">
        <v>12</v>
      </c>
      <c r="D125" s="15">
        <v>0.1</v>
      </c>
      <c r="E125" s="13" t="s">
        <v>372</v>
      </c>
      <c r="F125" s="148">
        <f t="shared" ref="F125:F176" si="5">D125</f>
        <v>0.1</v>
      </c>
      <c r="G125" s="13"/>
      <c r="J125" s="8"/>
      <c r="K125" s="21"/>
    </row>
    <row r="126" spans="1:11" s="3" customFormat="1" ht="33.75" x14ac:dyDescent="0.25">
      <c r="A126" s="9" t="s">
        <v>373</v>
      </c>
      <c r="B126" s="10" t="s">
        <v>374</v>
      </c>
      <c r="C126" s="11" t="s">
        <v>9</v>
      </c>
      <c r="D126" s="12">
        <v>1</v>
      </c>
      <c r="E126" s="13" t="s">
        <v>375</v>
      </c>
      <c r="F126" s="148">
        <f t="shared" si="5"/>
        <v>1</v>
      </c>
      <c r="G126" s="13"/>
      <c r="J126" s="8"/>
      <c r="K126" s="21"/>
    </row>
    <row r="127" spans="1:11" s="3" customFormat="1" ht="33.75" x14ac:dyDescent="0.25">
      <c r="A127" s="9" t="s">
        <v>376</v>
      </c>
      <c r="B127" s="10" t="s">
        <v>75</v>
      </c>
      <c r="C127" s="11" t="s">
        <v>9</v>
      </c>
      <c r="D127" s="12">
        <v>2</v>
      </c>
      <c r="E127" s="13" t="s">
        <v>10</v>
      </c>
      <c r="F127" s="148">
        <f t="shared" si="5"/>
        <v>2</v>
      </c>
      <c r="G127" s="13"/>
      <c r="J127" s="8"/>
      <c r="K127" s="21"/>
    </row>
    <row r="128" spans="1:11" s="3" customFormat="1" ht="33.75" x14ac:dyDescent="0.25">
      <c r="A128" s="9" t="s">
        <v>377</v>
      </c>
      <c r="B128" s="10" t="s">
        <v>378</v>
      </c>
      <c r="C128" s="11" t="s">
        <v>12</v>
      </c>
      <c r="D128" s="14">
        <v>0.12</v>
      </c>
      <c r="E128" s="13" t="s">
        <v>372</v>
      </c>
      <c r="F128" s="148">
        <f t="shared" si="5"/>
        <v>0.12</v>
      </c>
      <c r="G128" s="13"/>
      <c r="J128" s="8"/>
      <c r="K128" s="21"/>
    </row>
    <row r="129" spans="1:11" s="3" customFormat="1" ht="33.75" x14ac:dyDescent="0.25">
      <c r="A129" s="9" t="s">
        <v>379</v>
      </c>
      <c r="B129" s="10" t="s">
        <v>374</v>
      </c>
      <c r="C129" s="11" t="s">
        <v>9</v>
      </c>
      <c r="D129" s="12">
        <v>2</v>
      </c>
      <c r="E129" s="13" t="s">
        <v>375</v>
      </c>
      <c r="F129" s="148">
        <f t="shared" si="5"/>
        <v>2</v>
      </c>
      <c r="G129" s="13"/>
      <c r="J129" s="8"/>
      <c r="K129" s="21"/>
    </row>
    <row r="130" spans="1:11" s="3" customFormat="1" ht="33.75" x14ac:dyDescent="0.25">
      <c r="A130" s="9" t="s">
        <v>380</v>
      </c>
      <c r="B130" s="10" t="s">
        <v>75</v>
      </c>
      <c r="C130" s="11" t="s">
        <v>9</v>
      </c>
      <c r="D130" s="12">
        <v>5</v>
      </c>
      <c r="E130" s="13" t="s">
        <v>10</v>
      </c>
      <c r="F130" s="148">
        <f t="shared" si="5"/>
        <v>5</v>
      </c>
      <c r="G130" s="13"/>
      <c r="J130" s="8"/>
      <c r="K130" s="21"/>
    </row>
    <row r="131" spans="1:11" s="3" customFormat="1" ht="33.75" x14ac:dyDescent="0.25">
      <c r="A131" s="9" t="s">
        <v>381</v>
      </c>
      <c r="B131" s="10" t="s">
        <v>77</v>
      </c>
      <c r="C131" s="11" t="s">
        <v>12</v>
      </c>
      <c r="D131" s="14">
        <v>0.74</v>
      </c>
      <c r="E131" s="13" t="s">
        <v>372</v>
      </c>
      <c r="F131" s="148">
        <f t="shared" si="5"/>
        <v>0.74</v>
      </c>
      <c r="G131" s="13"/>
      <c r="J131" s="8"/>
      <c r="K131" s="21"/>
    </row>
    <row r="132" spans="1:11" s="3" customFormat="1" ht="33.75" x14ac:dyDescent="0.25">
      <c r="A132" s="9" t="s">
        <v>382</v>
      </c>
      <c r="B132" s="10" t="s">
        <v>66</v>
      </c>
      <c r="C132" s="11" t="s">
        <v>9</v>
      </c>
      <c r="D132" s="12">
        <v>2</v>
      </c>
      <c r="E132" s="13" t="s">
        <v>139</v>
      </c>
      <c r="F132" s="148">
        <f t="shared" si="5"/>
        <v>2</v>
      </c>
      <c r="G132" s="13"/>
      <c r="J132" s="8"/>
      <c r="K132" s="21"/>
    </row>
    <row r="133" spans="1:11" s="3" customFormat="1" ht="33.75" x14ac:dyDescent="0.25">
      <c r="A133" s="9" t="s">
        <v>383</v>
      </c>
      <c r="B133" s="10" t="s">
        <v>107</v>
      </c>
      <c r="C133" s="11" t="s">
        <v>9</v>
      </c>
      <c r="D133" s="12">
        <v>13</v>
      </c>
      <c r="E133" s="13" t="s">
        <v>27</v>
      </c>
      <c r="F133" s="148">
        <f t="shared" si="5"/>
        <v>13</v>
      </c>
      <c r="G133" s="13"/>
      <c r="J133" s="8"/>
      <c r="K133" s="21"/>
    </row>
    <row r="134" spans="1:11" s="3" customFormat="1" ht="33.75" x14ac:dyDescent="0.25">
      <c r="A134" s="9" t="s">
        <v>384</v>
      </c>
      <c r="B134" s="10" t="s">
        <v>385</v>
      </c>
      <c r="C134" s="11" t="s">
        <v>9</v>
      </c>
      <c r="D134" s="12">
        <v>5</v>
      </c>
      <c r="E134" s="13" t="s">
        <v>386</v>
      </c>
      <c r="F134" s="148">
        <f t="shared" si="5"/>
        <v>5</v>
      </c>
      <c r="G134" s="13"/>
      <c r="J134" s="8"/>
      <c r="K134" s="21"/>
    </row>
    <row r="135" spans="1:11" s="3" customFormat="1" ht="22.5" x14ac:dyDescent="0.25">
      <c r="A135" s="9" t="s">
        <v>387</v>
      </c>
      <c r="B135" s="10" t="s">
        <v>141</v>
      </c>
      <c r="C135" s="11" t="s">
        <v>9</v>
      </c>
      <c r="D135" s="12">
        <v>1</v>
      </c>
      <c r="E135" s="13" t="s">
        <v>142</v>
      </c>
      <c r="F135" s="148">
        <f t="shared" si="5"/>
        <v>1</v>
      </c>
      <c r="G135" s="13"/>
      <c r="J135" s="8"/>
      <c r="K135" s="21"/>
    </row>
    <row r="136" spans="1:11" s="3" customFormat="1" ht="33.75" x14ac:dyDescent="0.25">
      <c r="A136" s="9" t="s">
        <v>388</v>
      </c>
      <c r="B136" s="10" t="s">
        <v>389</v>
      </c>
      <c r="C136" s="11" t="s">
        <v>24</v>
      </c>
      <c r="D136" s="12">
        <v>1</v>
      </c>
      <c r="E136" s="13" t="s">
        <v>390</v>
      </c>
      <c r="F136" s="148">
        <f t="shared" si="5"/>
        <v>1</v>
      </c>
      <c r="G136" s="13"/>
      <c r="J136" s="8"/>
      <c r="K136" s="21"/>
    </row>
    <row r="137" spans="1:11" s="3" customFormat="1" ht="22.5" x14ac:dyDescent="0.25">
      <c r="A137" s="9" t="s">
        <v>391</v>
      </c>
      <c r="B137" s="10" t="s">
        <v>196</v>
      </c>
      <c r="C137" s="11" t="s">
        <v>9</v>
      </c>
      <c r="D137" s="12">
        <v>2</v>
      </c>
      <c r="E137" s="13" t="s">
        <v>15</v>
      </c>
      <c r="F137" s="148">
        <f t="shared" si="5"/>
        <v>2</v>
      </c>
      <c r="G137" s="13"/>
      <c r="J137" s="8"/>
      <c r="K137" s="21"/>
    </row>
    <row r="138" spans="1:11" s="3" customFormat="1" ht="22.5" x14ac:dyDescent="0.25">
      <c r="A138" s="9" t="s">
        <v>392</v>
      </c>
      <c r="B138" s="10" t="s">
        <v>393</v>
      </c>
      <c r="C138" s="11" t="s">
        <v>69</v>
      </c>
      <c r="D138" s="12">
        <v>2</v>
      </c>
      <c r="E138" s="13" t="s">
        <v>394</v>
      </c>
      <c r="F138" s="148">
        <v>2</v>
      </c>
      <c r="G138" s="13"/>
      <c r="J138" s="8"/>
      <c r="K138" s="21"/>
    </row>
    <row r="139" spans="1:11" s="3" customFormat="1" ht="22.5" x14ac:dyDescent="0.25">
      <c r="A139" s="9" t="s">
        <v>395</v>
      </c>
      <c r="B139" s="10" t="s">
        <v>396</v>
      </c>
      <c r="C139" s="11" t="s">
        <v>69</v>
      </c>
      <c r="D139" s="12">
        <v>2</v>
      </c>
      <c r="E139" s="13" t="s">
        <v>397</v>
      </c>
      <c r="F139" s="148">
        <v>2</v>
      </c>
      <c r="G139" s="13"/>
      <c r="J139" s="8"/>
      <c r="K139" s="21"/>
    </row>
    <row r="140" spans="1:11" s="3" customFormat="1" ht="22.5" x14ac:dyDescent="0.25">
      <c r="A140" s="9" t="s">
        <v>398</v>
      </c>
      <c r="B140" s="10" t="s">
        <v>201</v>
      </c>
      <c r="C140" s="11" t="s">
        <v>69</v>
      </c>
      <c r="D140" s="12">
        <v>2</v>
      </c>
      <c r="E140" s="13" t="s">
        <v>202</v>
      </c>
      <c r="F140" s="148">
        <f t="shared" si="5"/>
        <v>2</v>
      </c>
      <c r="G140" s="13"/>
      <c r="J140" s="8"/>
      <c r="K140" s="21"/>
    </row>
    <row r="141" spans="1:11" s="3" customFormat="1" ht="22.5" x14ac:dyDescent="0.25">
      <c r="A141" s="9" t="s">
        <v>399</v>
      </c>
      <c r="B141" s="10" t="s">
        <v>400</v>
      </c>
      <c r="C141" s="11" t="s">
        <v>12</v>
      </c>
      <c r="D141" s="14">
        <v>0.02</v>
      </c>
      <c r="E141" s="13" t="s">
        <v>401</v>
      </c>
      <c r="F141" s="148">
        <f t="shared" si="5"/>
        <v>0.02</v>
      </c>
      <c r="G141" s="13"/>
      <c r="J141" s="8"/>
      <c r="K141" s="21"/>
    </row>
    <row r="142" spans="1:11" s="3" customFormat="1" ht="22.5" x14ac:dyDescent="0.25">
      <c r="A142" s="9" t="s">
        <v>402</v>
      </c>
      <c r="B142" s="10" t="s">
        <v>403</v>
      </c>
      <c r="C142" s="11" t="s">
        <v>69</v>
      </c>
      <c r="D142" s="12">
        <v>2</v>
      </c>
      <c r="E142" s="13" t="s">
        <v>404</v>
      </c>
      <c r="F142" s="148">
        <f t="shared" si="5"/>
        <v>2</v>
      </c>
      <c r="G142" s="13"/>
      <c r="J142" s="8"/>
      <c r="K142" s="21"/>
    </row>
    <row r="143" spans="1:11" s="3" customFormat="1" ht="33.75" x14ac:dyDescent="0.25">
      <c r="A143" s="9" t="s">
        <v>405</v>
      </c>
      <c r="B143" s="10" t="s">
        <v>228</v>
      </c>
      <c r="C143" s="11" t="s">
        <v>9</v>
      </c>
      <c r="D143" s="12">
        <v>10</v>
      </c>
      <c r="E143" s="13" t="s">
        <v>229</v>
      </c>
      <c r="F143" s="148">
        <f t="shared" si="5"/>
        <v>10</v>
      </c>
      <c r="G143" s="13"/>
      <c r="J143" s="8"/>
      <c r="K143" s="21"/>
    </row>
    <row r="144" spans="1:11" s="3" customFormat="1" ht="22.5" x14ac:dyDescent="0.25">
      <c r="A144" s="9" t="s">
        <v>406</v>
      </c>
      <c r="B144" s="10" t="s">
        <v>231</v>
      </c>
      <c r="C144" s="11" t="s">
        <v>69</v>
      </c>
      <c r="D144" s="12">
        <v>100</v>
      </c>
      <c r="E144" s="13" t="s">
        <v>232</v>
      </c>
      <c r="F144" s="148">
        <f t="shared" si="5"/>
        <v>100</v>
      </c>
      <c r="G144" s="13"/>
      <c r="J144" s="8"/>
      <c r="K144" s="21"/>
    </row>
    <row r="145" spans="1:11" s="3" customFormat="1" ht="15" x14ac:dyDescent="0.25">
      <c r="A145" s="9" t="s">
        <v>407</v>
      </c>
      <c r="B145" s="10" t="s">
        <v>218</v>
      </c>
      <c r="C145" s="11" t="s">
        <v>9</v>
      </c>
      <c r="D145" s="12">
        <v>2</v>
      </c>
      <c r="E145" s="13" t="s">
        <v>219</v>
      </c>
      <c r="F145" s="148">
        <f t="shared" si="5"/>
        <v>2</v>
      </c>
      <c r="G145" s="13"/>
      <c r="J145" s="8"/>
      <c r="K145" s="21"/>
    </row>
    <row r="146" spans="1:11" s="3" customFormat="1" ht="22.5" x14ac:dyDescent="0.25">
      <c r="A146" s="9" t="s">
        <v>408</v>
      </c>
      <c r="B146" s="10" t="s">
        <v>221</v>
      </c>
      <c r="C146" s="11" t="s">
        <v>69</v>
      </c>
      <c r="D146" s="12">
        <v>2</v>
      </c>
      <c r="E146" s="13" t="s">
        <v>222</v>
      </c>
      <c r="F146" s="148">
        <f t="shared" si="5"/>
        <v>2</v>
      </c>
      <c r="G146" s="13"/>
      <c r="J146" s="8"/>
      <c r="K146" s="21"/>
    </row>
    <row r="147" spans="1:11" s="3" customFormat="1" ht="15" x14ac:dyDescent="0.25">
      <c r="A147" s="9" t="s">
        <v>409</v>
      </c>
      <c r="B147" s="10" t="s">
        <v>410</v>
      </c>
      <c r="C147" s="11" t="s">
        <v>12</v>
      </c>
      <c r="D147" s="14">
        <v>0.11</v>
      </c>
      <c r="E147" s="13" t="s">
        <v>411</v>
      </c>
      <c r="F147" s="148">
        <f t="shared" si="5"/>
        <v>0.11</v>
      </c>
      <c r="G147" s="13"/>
      <c r="J147" s="8"/>
      <c r="K147" s="21"/>
    </row>
    <row r="148" spans="1:11" s="3" customFormat="1" ht="33.75" x14ac:dyDescent="0.25">
      <c r="A148" s="9" t="s">
        <v>412</v>
      </c>
      <c r="B148" s="10" t="s">
        <v>325</v>
      </c>
      <c r="C148" s="11" t="s">
        <v>69</v>
      </c>
      <c r="D148" s="12">
        <v>11</v>
      </c>
      <c r="E148" s="13" t="s">
        <v>326</v>
      </c>
      <c r="F148" s="148">
        <f t="shared" si="5"/>
        <v>11</v>
      </c>
      <c r="G148" s="13"/>
      <c r="J148" s="8"/>
      <c r="K148" s="21"/>
    </row>
    <row r="149" spans="1:11" s="3" customFormat="1" ht="15" x14ac:dyDescent="0.25">
      <c r="A149" s="9" t="s">
        <v>413</v>
      </c>
      <c r="B149" s="10" t="s">
        <v>254</v>
      </c>
      <c r="C149" s="11" t="s">
        <v>12</v>
      </c>
      <c r="D149" s="14">
        <v>0.06</v>
      </c>
      <c r="E149" s="13" t="s">
        <v>255</v>
      </c>
      <c r="F149" s="148">
        <f t="shared" si="5"/>
        <v>0.06</v>
      </c>
      <c r="G149" s="13"/>
      <c r="J149" s="8"/>
      <c r="K149" s="21"/>
    </row>
    <row r="150" spans="1:11" s="3" customFormat="1" ht="22.5" x14ac:dyDescent="0.25">
      <c r="A150" s="9" t="s">
        <v>414</v>
      </c>
      <c r="B150" s="10" t="s">
        <v>257</v>
      </c>
      <c r="C150" s="11" t="s">
        <v>12</v>
      </c>
      <c r="D150" s="20">
        <v>-6.5184099999999995E-2</v>
      </c>
      <c r="E150" s="13" t="s">
        <v>258</v>
      </c>
      <c r="F150" s="148">
        <f t="shared" si="5"/>
        <v>-6.5184099999999995E-2</v>
      </c>
      <c r="G150" s="13"/>
      <c r="J150" s="8"/>
      <c r="K150" s="21"/>
    </row>
    <row r="151" spans="1:11" s="3" customFormat="1" ht="22.5" x14ac:dyDescent="0.25">
      <c r="A151" s="9" t="s">
        <v>415</v>
      </c>
      <c r="B151" s="10" t="s">
        <v>260</v>
      </c>
      <c r="C151" s="11" t="s">
        <v>69</v>
      </c>
      <c r="D151" s="12">
        <v>6</v>
      </c>
      <c r="E151" s="13" t="s">
        <v>261</v>
      </c>
      <c r="F151" s="148">
        <f t="shared" si="5"/>
        <v>6</v>
      </c>
      <c r="G151" s="13"/>
      <c r="J151" s="8"/>
      <c r="K151" s="21"/>
    </row>
    <row r="152" spans="1:11" s="3" customFormat="1" ht="22.5" x14ac:dyDescent="0.25">
      <c r="A152" s="9" t="s">
        <v>416</v>
      </c>
      <c r="B152" s="10" t="s">
        <v>21</v>
      </c>
      <c r="C152" s="11" t="s">
        <v>18</v>
      </c>
      <c r="D152" s="14">
        <v>0.04</v>
      </c>
      <c r="E152" s="13" t="s">
        <v>22</v>
      </c>
      <c r="F152" s="148">
        <f t="shared" si="5"/>
        <v>0.04</v>
      </c>
      <c r="G152" s="13"/>
      <c r="J152" s="8"/>
      <c r="K152" s="21"/>
    </row>
    <row r="153" spans="1:11" s="3" customFormat="1" ht="22.5" x14ac:dyDescent="0.25">
      <c r="A153" s="9" t="s">
        <v>417</v>
      </c>
      <c r="B153" s="10" t="s">
        <v>235</v>
      </c>
      <c r="C153" s="11" t="s">
        <v>18</v>
      </c>
      <c r="D153" s="14">
        <v>0.04</v>
      </c>
      <c r="E153" s="13" t="s">
        <v>236</v>
      </c>
      <c r="F153" s="148">
        <f t="shared" si="5"/>
        <v>0.04</v>
      </c>
      <c r="G153" s="13"/>
      <c r="J153" s="8"/>
      <c r="K153" s="21"/>
    </row>
    <row r="154" spans="1:11" s="3" customFormat="1" ht="33.75" x14ac:dyDescent="0.25">
      <c r="A154" s="9" t="s">
        <v>418</v>
      </c>
      <c r="B154" s="10" t="s">
        <v>228</v>
      </c>
      <c r="C154" s="11" t="s">
        <v>9</v>
      </c>
      <c r="D154" s="15">
        <v>1.4</v>
      </c>
      <c r="E154" s="13" t="s">
        <v>229</v>
      </c>
      <c r="F154" s="148">
        <f t="shared" si="5"/>
        <v>1.4</v>
      </c>
      <c r="G154" s="13"/>
      <c r="J154" s="8"/>
      <c r="K154" s="21"/>
    </row>
    <row r="155" spans="1:11" s="3" customFormat="1" ht="15" x14ac:dyDescent="0.25">
      <c r="A155" s="9" t="s">
        <v>419</v>
      </c>
      <c r="B155" s="10" t="s">
        <v>239</v>
      </c>
      <c r="C155" s="11" t="s">
        <v>69</v>
      </c>
      <c r="D155" s="12">
        <v>2</v>
      </c>
      <c r="E155" s="13" t="s">
        <v>240</v>
      </c>
      <c r="F155" s="148">
        <f t="shared" si="5"/>
        <v>2</v>
      </c>
      <c r="G155" s="13"/>
      <c r="J155" s="8"/>
      <c r="K155" s="21"/>
    </row>
    <row r="156" spans="1:11" s="3" customFormat="1" ht="22.5" x14ac:dyDescent="0.25">
      <c r="A156" s="9" t="s">
        <v>420</v>
      </c>
      <c r="B156" s="10" t="s">
        <v>242</v>
      </c>
      <c r="C156" s="11" t="s">
        <v>12</v>
      </c>
      <c r="D156" s="14">
        <v>0.02</v>
      </c>
      <c r="E156" s="13" t="s">
        <v>243</v>
      </c>
      <c r="F156" s="148">
        <f t="shared" si="5"/>
        <v>0.02</v>
      </c>
      <c r="G156" s="13"/>
      <c r="J156" s="8"/>
      <c r="K156" s="21"/>
    </row>
    <row r="157" spans="1:11" s="3" customFormat="1" ht="22.5" x14ac:dyDescent="0.25">
      <c r="A157" s="9" t="s">
        <v>421</v>
      </c>
      <c r="B157" s="10" t="s">
        <v>245</v>
      </c>
      <c r="C157" s="11" t="s">
        <v>69</v>
      </c>
      <c r="D157" s="12">
        <v>2</v>
      </c>
      <c r="E157" s="13" t="s">
        <v>246</v>
      </c>
      <c r="F157" s="148">
        <f t="shared" si="5"/>
        <v>2</v>
      </c>
      <c r="G157" s="13"/>
      <c r="J157" s="8"/>
      <c r="K157" s="21"/>
    </row>
    <row r="158" spans="1:11" s="3" customFormat="1" ht="33.75" x14ac:dyDescent="0.25">
      <c r="A158" s="9" t="s">
        <v>422</v>
      </c>
      <c r="B158" s="10" t="s">
        <v>248</v>
      </c>
      <c r="C158" s="11" t="s">
        <v>9</v>
      </c>
      <c r="D158" s="12">
        <v>4</v>
      </c>
      <c r="E158" s="13" t="s">
        <v>249</v>
      </c>
      <c r="F158" s="148">
        <f t="shared" si="5"/>
        <v>4</v>
      </c>
      <c r="G158" s="13"/>
      <c r="J158" s="8"/>
      <c r="K158" s="21"/>
    </row>
    <row r="159" spans="1:11" s="3" customFormat="1" ht="15" x14ac:dyDescent="0.25">
      <c r="A159" s="9" t="s">
        <v>423</v>
      </c>
      <c r="B159" s="10" t="s">
        <v>251</v>
      </c>
      <c r="C159" s="11" t="s">
        <v>69</v>
      </c>
      <c r="D159" s="12">
        <v>4</v>
      </c>
      <c r="E159" s="13" t="s">
        <v>252</v>
      </c>
      <c r="F159" s="148">
        <f t="shared" si="5"/>
        <v>4</v>
      </c>
      <c r="G159" s="13"/>
      <c r="J159" s="8"/>
      <c r="K159" s="21"/>
    </row>
    <row r="160" spans="1:11" s="3" customFormat="1" ht="22.5" x14ac:dyDescent="0.25">
      <c r="A160" s="9" t="s">
        <v>424</v>
      </c>
      <c r="B160" s="10" t="s">
        <v>425</v>
      </c>
      <c r="C160" s="11" t="s">
        <v>12</v>
      </c>
      <c r="D160" s="15">
        <v>0.1</v>
      </c>
      <c r="E160" s="13" t="s">
        <v>426</v>
      </c>
      <c r="F160" s="148">
        <f t="shared" si="5"/>
        <v>0.1</v>
      </c>
      <c r="G160" s="13"/>
      <c r="J160" s="8"/>
      <c r="K160" s="21"/>
    </row>
    <row r="161" spans="1:11" s="3" customFormat="1" ht="45" x14ac:dyDescent="0.25">
      <c r="A161" s="9" t="s">
        <v>427</v>
      </c>
      <c r="B161" s="10" t="s">
        <v>428</v>
      </c>
      <c r="C161" s="11" t="s">
        <v>105</v>
      </c>
      <c r="D161" s="12">
        <v>3</v>
      </c>
      <c r="E161" s="13" t="s">
        <v>429</v>
      </c>
      <c r="F161" s="148">
        <f t="shared" si="5"/>
        <v>3</v>
      </c>
      <c r="G161" s="13"/>
      <c r="J161" s="8"/>
      <c r="K161" s="21"/>
    </row>
    <row r="162" spans="1:11" s="3" customFormat="1" ht="45" x14ac:dyDescent="0.25">
      <c r="A162" s="9" t="s">
        <v>430</v>
      </c>
      <c r="B162" s="10" t="s">
        <v>431</v>
      </c>
      <c r="C162" s="11" t="s">
        <v>432</v>
      </c>
      <c r="D162" s="15">
        <v>0.1</v>
      </c>
      <c r="E162" s="13" t="s">
        <v>433</v>
      </c>
      <c r="F162" s="148">
        <f t="shared" si="5"/>
        <v>0.1</v>
      </c>
      <c r="G162" s="13"/>
      <c r="J162" s="8"/>
      <c r="K162" s="21"/>
    </row>
    <row r="163" spans="1:11" s="3" customFormat="1" ht="33.75" x14ac:dyDescent="0.25">
      <c r="A163" s="9" t="s">
        <v>434</v>
      </c>
      <c r="B163" s="10" t="s">
        <v>435</v>
      </c>
      <c r="C163" s="11" t="s">
        <v>432</v>
      </c>
      <c r="D163" s="15">
        <v>0.1</v>
      </c>
      <c r="E163" s="13" t="s">
        <v>436</v>
      </c>
      <c r="F163" s="148">
        <f t="shared" si="5"/>
        <v>0.1</v>
      </c>
      <c r="G163" s="13"/>
      <c r="J163" s="8"/>
      <c r="K163" s="21"/>
    </row>
    <row r="164" spans="1:11" s="3" customFormat="1" ht="33.75" x14ac:dyDescent="0.25">
      <c r="A164" s="9" t="s">
        <v>437</v>
      </c>
      <c r="B164" s="10" t="s">
        <v>438</v>
      </c>
      <c r="C164" s="11" t="s">
        <v>18</v>
      </c>
      <c r="D164" s="14">
        <v>0.03</v>
      </c>
      <c r="E164" s="13" t="s">
        <v>439</v>
      </c>
      <c r="F164" s="148">
        <f t="shared" si="5"/>
        <v>0.03</v>
      </c>
      <c r="G164" s="13"/>
      <c r="J164" s="8"/>
      <c r="K164" s="21"/>
    </row>
    <row r="165" spans="1:11" s="3" customFormat="1" ht="33.75" x14ac:dyDescent="0.25">
      <c r="A165" s="9" t="s">
        <v>440</v>
      </c>
      <c r="B165" s="10" t="s">
        <v>441</v>
      </c>
      <c r="C165" s="11" t="s">
        <v>9</v>
      </c>
      <c r="D165" s="12">
        <v>10</v>
      </c>
      <c r="E165" s="13" t="s">
        <v>442</v>
      </c>
      <c r="F165" s="148">
        <f t="shared" si="5"/>
        <v>10</v>
      </c>
      <c r="G165" s="13"/>
      <c r="J165" s="8"/>
      <c r="K165" s="21"/>
    </row>
    <row r="166" spans="1:11" s="3" customFormat="1" ht="22.5" x14ac:dyDescent="0.25">
      <c r="A166" s="9" t="s">
        <v>443</v>
      </c>
      <c r="B166" s="10" t="s">
        <v>444</v>
      </c>
      <c r="C166" s="11" t="s">
        <v>52</v>
      </c>
      <c r="D166" s="20">
        <v>-6.3909999999999998E-4</v>
      </c>
      <c r="E166" s="13" t="s">
        <v>445</v>
      </c>
      <c r="F166" s="148">
        <f t="shared" si="5"/>
        <v>-6.3909999999999998E-4</v>
      </c>
      <c r="G166" s="13"/>
      <c r="J166" s="8"/>
      <c r="K166" s="21"/>
    </row>
    <row r="167" spans="1:11" s="3" customFormat="1" ht="15" x14ac:dyDescent="0.25">
      <c r="A167" s="9" t="s">
        <v>446</v>
      </c>
      <c r="B167" s="10" t="s">
        <v>447</v>
      </c>
      <c r="C167" s="11" t="s">
        <v>99</v>
      </c>
      <c r="D167" s="19">
        <v>-1.59765</v>
      </c>
      <c r="E167" s="13" t="s">
        <v>448</v>
      </c>
      <c r="F167" s="148">
        <f t="shared" si="5"/>
        <v>-1.59765</v>
      </c>
      <c r="G167" s="13"/>
      <c r="J167" s="8"/>
      <c r="K167" s="21"/>
    </row>
    <row r="168" spans="1:11" s="3" customFormat="1" ht="45" x14ac:dyDescent="0.25">
      <c r="A168" s="9" t="s">
        <v>449</v>
      </c>
      <c r="B168" s="10" t="s">
        <v>450</v>
      </c>
      <c r="C168" s="11" t="s">
        <v>99</v>
      </c>
      <c r="D168" s="19">
        <v>-7.6687200000000004</v>
      </c>
      <c r="E168" s="13" t="s">
        <v>451</v>
      </c>
      <c r="F168" s="148">
        <f t="shared" si="5"/>
        <v>-7.6687200000000004</v>
      </c>
      <c r="G168" s="13"/>
      <c r="J168" s="8"/>
      <c r="K168" s="21"/>
    </row>
    <row r="169" spans="1:11" s="3" customFormat="1" ht="33.75" x14ac:dyDescent="0.25">
      <c r="A169" s="9" t="s">
        <v>452</v>
      </c>
      <c r="B169" s="10" t="s">
        <v>453</v>
      </c>
      <c r="C169" s="11" t="s">
        <v>99</v>
      </c>
      <c r="D169" s="12">
        <v>3</v>
      </c>
      <c r="E169" s="13" t="s">
        <v>454</v>
      </c>
      <c r="F169" s="148">
        <f t="shared" si="5"/>
        <v>3</v>
      </c>
      <c r="G169" s="13"/>
      <c r="J169" s="8"/>
      <c r="K169" s="21"/>
    </row>
    <row r="170" spans="1:11" s="3" customFormat="1" ht="33.75" x14ac:dyDescent="0.25">
      <c r="A170" s="9" t="s">
        <v>455</v>
      </c>
      <c r="B170" s="10" t="s">
        <v>456</v>
      </c>
      <c r="C170" s="11" t="s">
        <v>99</v>
      </c>
      <c r="D170" s="12">
        <v>1</v>
      </c>
      <c r="E170" s="13" t="s">
        <v>457</v>
      </c>
      <c r="F170" s="148">
        <f t="shared" si="5"/>
        <v>1</v>
      </c>
      <c r="G170" s="13"/>
      <c r="J170" s="8"/>
      <c r="K170" s="21"/>
    </row>
    <row r="171" spans="1:11" s="3" customFormat="1" ht="22.5" x14ac:dyDescent="0.25">
      <c r="A171" s="9" t="s">
        <v>458</v>
      </c>
      <c r="B171" s="10" t="s">
        <v>459</v>
      </c>
      <c r="C171" s="11" t="s">
        <v>18</v>
      </c>
      <c r="D171" s="15">
        <v>0.8</v>
      </c>
      <c r="E171" s="13" t="s">
        <v>460</v>
      </c>
      <c r="F171" s="148">
        <f t="shared" si="5"/>
        <v>0.8</v>
      </c>
      <c r="G171" s="13"/>
      <c r="J171" s="8"/>
      <c r="K171" s="21"/>
    </row>
    <row r="172" spans="1:11" s="3" customFormat="1" ht="33.75" x14ac:dyDescent="0.25">
      <c r="A172" s="9" t="s">
        <v>461</v>
      </c>
      <c r="B172" s="10" t="s">
        <v>462</v>
      </c>
      <c r="C172" s="11" t="s">
        <v>18</v>
      </c>
      <c r="D172" s="15">
        <v>0.8</v>
      </c>
      <c r="E172" s="13" t="s">
        <v>463</v>
      </c>
      <c r="F172" s="148">
        <f t="shared" si="5"/>
        <v>0.8</v>
      </c>
      <c r="G172" s="13"/>
      <c r="J172" s="8"/>
      <c r="K172" s="21"/>
    </row>
    <row r="173" spans="1:11" s="3" customFormat="1" ht="22.5" x14ac:dyDescent="0.25">
      <c r="A173" s="9" t="s">
        <v>464</v>
      </c>
      <c r="B173" s="10" t="s">
        <v>465</v>
      </c>
      <c r="C173" s="11" t="s">
        <v>12</v>
      </c>
      <c r="D173" s="15">
        <v>0.1</v>
      </c>
      <c r="E173" s="13" t="s">
        <v>466</v>
      </c>
      <c r="F173" s="148">
        <f t="shared" si="5"/>
        <v>0.1</v>
      </c>
      <c r="G173" s="13"/>
      <c r="J173" s="8"/>
      <c r="K173" s="21"/>
    </row>
    <row r="174" spans="1:11" s="3" customFormat="1" ht="22.5" x14ac:dyDescent="0.25">
      <c r="A174" s="9" t="s">
        <v>467</v>
      </c>
      <c r="B174" s="10" t="s">
        <v>468</v>
      </c>
      <c r="C174" s="11" t="s">
        <v>12</v>
      </c>
      <c r="D174" s="15">
        <v>0.1</v>
      </c>
      <c r="E174" s="13" t="s">
        <v>469</v>
      </c>
      <c r="F174" s="148">
        <f t="shared" si="5"/>
        <v>0.1</v>
      </c>
      <c r="G174" s="13"/>
      <c r="J174" s="8"/>
      <c r="K174" s="21"/>
    </row>
    <row r="175" spans="1:11" s="3" customFormat="1" ht="22.5" x14ac:dyDescent="0.25">
      <c r="A175" s="9" t="s">
        <v>470</v>
      </c>
      <c r="B175" s="10" t="s">
        <v>471</v>
      </c>
      <c r="C175" s="11" t="s">
        <v>69</v>
      </c>
      <c r="D175" s="12">
        <v>10</v>
      </c>
      <c r="E175" s="13" t="s">
        <v>472</v>
      </c>
      <c r="F175" s="148">
        <f t="shared" si="5"/>
        <v>10</v>
      </c>
      <c r="G175" s="13"/>
      <c r="J175" s="8"/>
      <c r="K175" s="21"/>
    </row>
    <row r="176" spans="1:11" s="3" customFormat="1" ht="22.5" x14ac:dyDescent="0.25">
      <c r="A176" s="9" t="s">
        <v>473</v>
      </c>
      <c r="B176" s="10" t="s">
        <v>474</v>
      </c>
      <c r="C176" s="11" t="s">
        <v>69</v>
      </c>
      <c r="D176" s="12">
        <v>10</v>
      </c>
      <c r="E176" s="13" t="s">
        <v>475</v>
      </c>
      <c r="F176" s="148">
        <f t="shared" si="5"/>
        <v>10</v>
      </c>
      <c r="G176" s="13"/>
      <c r="J176" s="8"/>
      <c r="K176" s="21"/>
    </row>
    <row r="177" spans="1:11" s="3" customFormat="1" ht="22.5" x14ac:dyDescent="0.25">
      <c r="A177" s="9" t="s">
        <v>476</v>
      </c>
      <c r="B177" s="10" t="s">
        <v>17</v>
      </c>
      <c r="C177" s="11" t="s">
        <v>18</v>
      </c>
      <c r="D177" s="14">
        <v>0.15</v>
      </c>
      <c r="E177" s="13" t="s">
        <v>19</v>
      </c>
      <c r="F177" s="148">
        <f t="shared" ref="F177:F179" si="6">D177</f>
        <v>0.15</v>
      </c>
      <c r="G177" s="13"/>
      <c r="J177" s="8"/>
      <c r="K177" s="21"/>
    </row>
    <row r="178" spans="1:11" s="3" customFormat="1" ht="15" x14ac:dyDescent="0.25">
      <c r="A178" s="9" t="s">
        <v>477</v>
      </c>
      <c r="B178" s="10" t="s">
        <v>478</v>
      </c>
      <c r="C178" s="11" t="s">
        <v>69</v>
      </c>
      <c r="D178" s="15">
        <v>15</v>
      </c>
      <c r="E178" s="13" t="s">
        <v>479</v>
      </c>
      <c r="F178" s="148">
        <f t="shared" si="6"/>
        <v>15</v>
      </c>
      <c r="G178" s="13"/>
      <c r="J178" s="8"/>
      <c r="K178" s="21"/>
    </row>
    <row r="179" spans="1:11" s="3" customFormat="1" ht="22.5" x14ac:dyDescent="0.25">
      <c r="A179" s="9" t="s">
        <v>480</v>
      </c>
      <c r="B179" s="10" t="s">
        <v>481</v>
      </c>
      <c r="C179" s="11" t="s">
        <v>12</v>
      </c>
      <c r="D179" s="14">
        <v>0.15</v>
      </c>
      <c r="E179" s="13" t="s">
        <v>482</v>
      </c>
      <c r="F179" s="148">
        <f t="shared" si="6"/>
        <v>0.15</v>
      </c>
      <c r="G179" s="13"/>
      <c r="J179" s="8"/>
      <c r="K179" s="21"/>
    </row>
    <row r="180" spans="1:11" s="3" customFormat="1" ht="15" x14ac:dyDescent="0.25">
      <c r="A180" s="163" t="s">
        <v>277</v>
      </c>
      <c r="B180" s="164"/>
      <c r="C180" s="164"/>
      <c r="D180" s="164"/>
      <c r="E180" s="164"/>
      <c r="F180" s="147"/>
      <c r="G180" s="7"/>
      <c r="J180" s="8"/>
      <c r="K180" s="21" t="s">
        <v>277</v>
      </c>
    </row>
    <row r="181" spans="1:11" s="3" customFormat="1" ht="15" x14ac:dyDescent="0.25">
      <c r="A181" s="9" t="s">
        <v>483</v>
      </c>
      <c r="B181" s="10" t="s">
        <v>349</v>
      </c>
      <c r="C181" s="11" t="s">
        <v>18</v>
      </c>
      <c r="D181" s="15">
        <v>2.5</v>
      </c>
      <c r="E181" s="13" t="s">
        <v>350</v>
      </c>
      <c r="F181" s="148">
        <f>D181</f>
        <v>2.5</v>
      </c>
      <c r="G181" s="13"/>
      <c r="J181" s="8"/>
      <c r="K181" s="21"/>
    </row>
    <row r="182" spans="1:11" s="3" customFormat="1" ht="22.5" x14ac:dyDescent="0.25">
      <c r="A182" s="9" t="s">
        <v>484</v>
      </c>
      <c r="B182" s="10" t="s">
        <v>360</v>
      </c>
      <c r="C182" s="11" t="s">
        <v>12</v>
      </c>
      <c r="D182" s="12">
        <v>1</v>
      </c>
      <c r="E182" s="13" t="s">
        <v>361</v>
      </c>
      <c r="F182" s="148">
        <f t="shared" ref="F182:F187" si="7">D182</f>
        <v>1</v>
      </c>
      <c r="G182" s="13"/>
      <c r="J182" s="8"/>
      <c r="K182" s="21"/>
    </row>
    <row r="183" spans="1:11" s="3" customFormat="1" ht="22.5" x14ac:dyDescent="0.25">
      <c r="A183" s="9" t="s">
        <v>485</v>
      </c>
      <c r="B183" s="10" t="s">
        <v>340</v>
      </c>
      <c r="C183" s="11" t="s">
        <v>105</v>
      </c>
      <c r="D183" s="129">
        <v>188.7</v>
      </c>
      <c r="E183" s="13" t="s">
        <v>341</v>
      </c>
      <c r="F183" s="148">
        <f t="shared" si="7"/>
        <v>188.7</v>
      </c>
      <c r="G183" s="13"/>
      <c r="J183" s="8"/>
      <c r="K183" s="21"/>
    </row>
    <row r="184" spans="1:11" s="3" customFormat="1" ht="22.5" x14ac:dyDescent="0.25">
      <c r="A184" s="9" t="s">
        <v>486</v>
      </c>
      <c r="B184" s="10" t="s">
        <v>487</v>
      </c>
      <c r="C184" s="11" t="s">
        <v>105</v>
      </c>
      <c r="D184" s="129">
        <v>56.1</v>
      </c>
      <c r="E184" s="13" t="s">
        <v>488</v>
      </c>
      <c r="F184" s="148">
        <f t="shared" si="7"/>
        <v>56.1</v>
      </c>
      <c r="G184" s="13"/>
      <c r="J184" s="8"/>
      <c r="K184" s="21"/>
    </row>
    <row r="185" spans="1:11" s="3" customFormat="1" ht="67.5" x14ac:dyDescent="0.25">
      <c r="A185" s="9" t="s">
        <v>489</v>
      </c>
      <c r="B185" s="10" t="s">
        <v>337</v>
      </c>
      <c r="C185" s="11" t="s">
        <v>105</v>
      </c>
      <c r="D185" s="129">
        <v>10.199999999999999</v>
      </c>
      <c r="E185" s="13" t="s">
        <v>338</v>
      </c>
      <c r="F185" s="148">
        <f t="shared" si="7"/>
        <v>10.199999999999999</v>
      </c>
      <c r="G185" s="13"/>
      <c r="J185" s="8"/>
      <c r="K185" s="21"/>
    </row>
    <row r="186" spans="1:11" s="3" customFormat="1" ht="56.25" x14ac:dyDescent="0.25">
      <c r="A186" s="9" t="s">
        <v>490</v>
      </c>
      <c r="B186" s="10" t="s">
        <v>353</v>
      </c>
      <c r="C186" s="11" t="s">
        <v>18</v>
      </c>
      <c r="D186" s="15">
        <v>0.1</v>
      </c>
      <c r="E186" s="13" t="s">
        <v>354</v>
      </c>
      <c r="F186" s="148">
        <f t="shared" si="7"/>
        <v>0.1</v>
      </c>
      <c r="G186" s="13"/>
      <c r="J186" s="8"/>
      <c r="K186" s="21"/>
    </row>
    <row r="187" spans="1:11" s="3" customFormat="1" ht="22.5" x14ac:dyDescent="0.25">
      <c r="A187" s="9" t="s">
        <v>491</v>
      </c>
      <c r="B187" s="10" t="s">
        <v>340</v>
      </c>
      <c r="C187" s="11" t="s">
        <v>105</v>
      </c>
      <c r="D187" s="129">
        <v>10.199999999999999</v>
      </c>
      <c r="E187" s="13" t="s">
        <v>341</v>
      </c>
      <c r="F187" s="148">
        <f t="shared" si="7"/>
        <v>10.199999999999999</v>
      </c>
      <c r="G187" s="13"/>
      <c r="J187" s="8"/>
      <c r="K187" s="21"/>
    </row>
    <row r="190" spans="1:11" s="39" customFormat="1" ht="20.25" customHeight="1" x14ac:dyDescent="0.25">
      <c r="F190" s="149"/>
    </row>
    <row r="191" spans="1:11" s="39" customFormat="1" ht="11.25" customHeight="1" x14ac:dyDescent="0.25">
      <c r="F191" s="150"/>
      <c r="J191" s="43"/>
      <c r="K191" s="43"/>
    </row>
    <row r="192" spans="1:11" s="39" customFormat="1" ht="20.25" customHeight="1" x14ac:dyDescent="0.25">
      <c r="F192" s="149"/>
    </row>
    <row r="193" spans="1:11" s="39" customFormat="1" ht="11.25" customHeight="1" x14ac:dyDescent="0.25">
      <c r="F193" s="150"/>
      <c r="J193" s="43"/>
      <c r="K193" s="43"/>
    </row>
    <row r="194" spans="1:11" s="39" customFormat="1" ht="32.25" customHeight="1" x14ac:dyDescent="0.25">
      <c r="A194" s="44"/>
      <c r="B194" s="169"/>
      <c r="C194" s="169"/>
      <c r="D194" s="169"/>
      <c r="E194" s="44"/>
      <c r="F194" s="151"/>
      <c r="G194" s="44"/>
      <c r="H194" s="47"/>
      <c r="I194" s="44"/>
    </row>
    <row r="195" spans="1:11" s="35" customFormat="1" ht="11.25" customHeight="1" x14ac:dyDescent="0.25">
      <c r="F195" s="152"/>
      <c r="J195" s="38"/>
      <c r="K195" s="38"/>
    </row>
  </sheetData>
  <autoFilter ref="A6:K187"/>
  <mergeCells count="10">
    <mergeCell ref="A2:G2"/>
    <mergeCell ref="A3:G3"/>
    <mergeCell ref="A1:G1"/>
    <mergeCell ref="B194:D194"/>
    <mergeCell ref="A88:E88"/>
    <mergeCell ref="A123:E123"/>
    <mergeCell ref="A180:E180"/>
    <mergeCell ref="A7:E7"/>
    <mergeCell ref="A49:E49"/>
    <mergeCell ref="A81:E8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view="pageBreakPreview" zoomScale="115" zoomScaleNormal="115" zoomScaleSheetLayoutView="115" workbookViewId="0">
      <pane ySplit="6" topLeftCell="A121" activePane="bottomLeft" state="frozen"/>
      <selection pane="bottomLeft" activeCell="B135" sqref="B13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85546875" style="141" customWidth="1"/>
    <col min="7" max="7" width="19" style="1" customWidth="1"/>
    <col min="8" max="9" width="12.5703125" style="1" customWidth="1"/>
    <col min="10" max="12" width="9.140625" style="1"/>
    <col min="13" max="13" width="95" style="2" hidden="1" customWidth="1"/>
    <col min="14" max="16384" width="9.140625" style="1"/>
  </cols>
  <sheetData>
    <row r="1" spans="1:13" s="82" customFormat="1" ht="21" customHeight="1" x14ac:dyDescent="0.25">
      <c r="A1" s="172" t="s">
        <v>1503</v>
      </c>
      <c r="B1" s="172"/>
      <c r="C1" s="172"/>
      <c r="D1" s="172"/>
      <c r="E1" s="172"/>
      <c r="F1" s="172"/>
      <c r="G1" s="172"/>
    </row>
    <row r="2" spans="1:13" s="82" customFormat="1" ht="25.5" customHeight="1" x14ac:dyDescent="0.25">
      <c r="A2" s="173" t="s">
        <v>1554</v>
      </c>
      <c r="B2" s="173"/>
      <c r="C2" s="173"/>
      <c r="D2" s="173"/>
      <c r="E2" s="173"/>
      <c r="F2" s="173"/>
      <c r="G2" s="173"/>
    </row>
    <row r="3" spans="1:13" s="82" customFormat="1" ht="22.5" customHeight="1" x14ac:dyDescent="0.25">
      <c r="A3" s="174" t="s">
        <v>1762</v>
      </c>
      <c r="B3" s="175"/>
      <c r="C3" s="175"/>
      <c r="D3" s="175"/>
      <c r="E3" s="175"/>
      <c r="F3" s="175"/>
      <c r="G3" s="175"/>
    </row>
    <row r="4" spans="1:13" s="82" customFormat="1" ht="11.25" customHeight="1" x14ac:dyDescent="0.25">
      <c r="A4" s="83"/>
      <c r="F4" s="142"/>
    </row>
    <row r="5" spans="1:13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143" t="s">
        <v>1647</v>
      </c>
      <c r="G5" s="84" t="s">
        <v>7</v>
      </c>
      <c r="H5" s="7"/>
      <c r="I5" s="7"/>
      <c r="J5" s="7"/>
    </row>
    <row r="6" spans="1:13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144">
        <v>7</v>
      </c>
      <c r="G6" s="85">
        <v>8</v>
      </c>
      <c r="H6" s="7"/>
      <c r="I6" s="7"/>
      <c r="J6" s="7"/>
    </row>
    <row r="7" spans="1:13" s="3" customFormat="1" ht="15" x14ac:dyDescent="0.25">
      <c r="A7" s="160" t="s">
        <v>1555</v>
      </c>
      <c r="B7" s="161"/>
      <c r="C7" s="161"/>
      <c r="D7" s="161"/>
      <c r="E7" s="161"/>
      <c r="F7" s="161"/>
      <c r="G7" s="162"/>
      <c r="H7" s="7"/>
      <c r="I7" s="7"/>
      <c r="J7" s="7"/>
      <c r="M7" s="8" t="s">
        <v>1555</v>
      </c>
    </row>
    <row r="8" spans="1:13" s="3" customFormat="1" ht="15" x14ac:dyDescent="0.25">
      <c r="A8" s="9" t="s">
        <v>8</v>
      </c>
      <c r="B8" s="10" t="s">
        <v>503</v>
      </c>
      <c r="C8" s="11" t="s">
        <v>92</v>
      </c>
      <c r="D8" s="15">
        <v>3.7</v>
      </c>
      <c r="E8" s="13" t="s">
        <v>504</v>
      </c>
      <c r="F8" s="136">
        <f>D8</f>
        <v>3.7</v>
      </c>
      <c r="G8" s="10"/>
      <c r="H8" s="7"/>
      <c r="I8" s="7"/>
      <c r="J8" s="7"/>
      <c r="M8" s="8"/>
    </row>
    <row r="9" spans="1:13" s="3" customFormat="1" ht="15" x14ac:dyDescent="0.25">
      <c r="A9" s="9" t="s">
        <v>14</v>
      </c>
      <c r="B9" s="10" t="s">
        <v>1556</v>
      </c>
      <c r="C9" s="11" t="s">
        <v>92</v>
      </c>
      <c r="D9" s="12">
        <v>1</v>
      </c>
      <c r="E9" s="13" t="s">
        <v>1557</v>
      </c>
      <c r="F9" s="136">
        <f t="shared" ref="F9:F18" si="0">D9</f>
        <v>1</v>
      </c>
      <c r="G9" s="10"/>
      <c r="H9" s="7"/>
      <c r="I9" s="7"/>
      <c r="J9" s="7"/>
      <c r="M9" s="8"/>
    </row>
    <row r="10" spans="1:13" s="3" customFormat="1" ht="22.5" x14ac:dyDescent="0.25">
      <c r="A10" s="9" t="s">
        <v>23</v>
      </c>
      <c r="B10" s="10" t="s">
        <v>505</v>
      </c>
      <c r="C10" s="11" t="s">
        <v>9</v>
      </c>
      <c r="D10" s="12">
        <v>43</v>
      </c>
      <c r="E10" s="13" t="s">
        <v>1558</v>
      </c>
      <c r="F10" s="136">
        <f t="shared" si="0"/>
        <v>43</v>
      </c>
      <c r="G10" s="10"/>
      <c r="H10" s="7"/>
      <c r="I10" s="7"/>
      <c r="J10" s="7"/>
      <c r="M10" s="8"/>
    </row>
    <row r="11" spans="1:13" s="3" customFormat="1" ht="15" x14ac:dyDescent="0.25">
      <c r="A11" s="9" t="s">
        <v>30</v>
      </c>
      <c r="B11" s="10" t="s">
        <v>506</v>
      </c>
      <c r="C11" s="11" t="s">
        <v>9</v>
      </c>
      <c r="D11" s="12">
        <v>6</v>
      </c>
      <c r="E11" s="13" t="s">
        <v>1559</v>
      </c>
      <c r="F11" s="136">
        <f t="shared" si="0"/>
        <v>6</v>
      </c>
      <c r="G11" s="10"/>
      <c r="H11" s="7"/>
      <c r="I11" s="7"/>
      <c r="J11" s="7"/>
      <c r="M11" s="8"/>
    </row>
    <row r="12" spans="1:13" s="3" customFormat="1" ht="22.5" x14ac:dyDescent="0.25">
      <c r="A12" s="9" t="s">
        <v>32</v>
      </c>
      <c r="B12" s="10" t="s">
        <v>1560</v>
      </c>
      <c r="C12" s="11" t="s">
        <v>24</v>
      </c>
      <c r="D12" s="12">
        <v>44</v>
      </c>
      <c r="E12" s="13" t="s">
        <v>1561</v>
      </c>
      <c r="F12" s="136">
        <f t="shared" si="0"/>
        <v>44</v>
      </c>
      <c r="G12" s="10"/>
      <c r="H12" s="7"/>
      <c r="I12" s="7"/>
      <c r="J12" s="7"/>
      <c r="M12" s="8"/>
    </row>
    <row r="13" spans="1:13" s="3" customFormat="1" ht="22.5" x14ac:dyDescent="0.25">
      <c r="A13" s="9" t="s">
        <v>35</v>
      </c>
      <c r="B13" s="10" t="s">
        <v>495</v>
      </c>
      <c r="C13" s="11" t="s">
        <v>9</v>
      </c>
      <c r="D13" s="12">
        <v>3</v>
      </c>
      <c r="E13" s="13" t="s">
        <v>496</v>
      </c>
      <c r="F13" s="136">
        <f t="shared" si="0"/>
        <v>3</v>
      </c>
      <c r="G13" s="10"/>
      <c r="H13" s="7"/>
      <c r="I13" s="7"/>
      <c r="J13" s="7"/>
      <c r="M13" s="8"/>
    </row>
    <row r="14" spans="1:13" s="3" customFormat="1" ht="15" x14ac:dyDescent="0.25">
      <c r="A14" s="9" t="s">
        <v>42</v>
      </c>
      <c r="B14" s="10" t="s">
        <v>1562</v>
      </c>
      <c r="C14" s="11" t="s">
        <v>9</v>
      </c>
      <c r="D14" s="12">
        <v>11</v>
      </c>
      <c r="E14" s="13" t="s">
        <v>1563</v>
      </c>
      <c r="F14" s="136">
        <f t="shared" si="0"/>
        <v>11</v>
      </c>
      <c r="G14" s="10"/>
      <c r="H14" s="7"/>
      <c r="I14" s="7"/>
      <c r="J14" s="7"/>
      <c r="M14" s="8"/>
    </row>
    <row r="15" spans="1:13" s="3" customFormat="1" ht="15" x14ac:dyDescent="0.25">
      <c r="A15" s="9" t="s">
        <v>50</v>
      </c>
      <c r="B15" s="10" t="s">
        <v>509</v>
      </c>
      <c r="C15" s="11" t="s">
        <v>9</v>
      </c>
      <c r="D15" s="12">
        <v>8</v>
      </c>
      <c r="E15" s="13" t="s">
        <v>510</v>
      </c>
      <c r="F15" s="136">
        <v>6</v>
      </c>
      <c r="G15" s="10"/>
      <c r="H15" s="7"/>
      <c r="I15" s="7"/>
      <c r="J15" s="7"/>
      <c r="M15" s="8"/>
    </row>
    <row r="16" spans="1:13" s="3" customFormat="1" ht="22.5" x14ac:dyDescent="0.25">
      <c r="A16" s="9" t="s">
        <v>54</v>
      </c>
      <c r="B16" s="10" t="s">
        <v>495</v>
      </c>
      <c r="C16" s="11" t="s">
        <v>9</v>
      </c>
      <c r="D16" s="12">
        <v>30</v>
      </c>
      <c r="E16" s="13" t="s">
        <v>496</v>
      </c>
      <c r="F16" s="136">
        <f t="shared" si="0"/>
        <v>30</v>
      </c>
      <c r="G16" s="10"/>
      <c r="H16" s="7"/>
      <c r="I16" s="7"/>
      <c r="J16" s="7"/>
      <c r="M16" s="8"/>
    </row>
    <row r="17" spans="1:13" s="3" customFormat="1" ht="33.75" x14ac:dyDescent="0.25">
      <c r="A17" s="9" t="s">
        <v>59</v>
      </c>
      <c r="B17" s="10" t="s">
        <v>1564</v>
      </c>
      <c r="C17" s="11" t="s">
        <v>9</v>
      </c>
      <c r="D17" s="12">
        <v>1</v>
      </c>
      <c r="E17" s="13" t="s">
        <v>1565</v>
      </c>
      <c r="F17" s="136">
        <f t="shared" si="0"/>
        <v>1</v>
      </c>
      <c r="G17" s="10"/>
      <c r="H17" s="7"/>
      <c r="I17" s="7"/>
      <c r="J17" s="7"/>
      <c r="M17" s="8"/>
    </row>
    <row r="18" spans="1:13" s="3" customFormat="1" ht="33.75" x14ac:dyDescent="0.25">
      <c r="A18" s="9" t="s">
        <v>63</v>
      </c>
      <c r="B18" s="10" t="s">
        <v>492</v>
      </c>
      <c r="C18" s="11" t="s">
        <v>9</v>
      </c>
      <c r="D18" s="12">
        <v>6</v>
      </c>
      <c r="E18" s="13" t="s">
        <v>375</v>
      </c>
      <c r="F18" s="136">
        <f t="shared" si="0"/>
        <v>6</v>
      </c>
      <c r="G18" s="10"/>
      <c r="H18" s="7"/>
      <c r="I18" s="7"/>
      <c r="J18" s="7"/>
      <c r="M18" s="8"/>
    </row>
    <row r="19" spans="1:13" s="3" customFormat="1" ht="22.5" x14ac:dyDescent="0.25">
      <c r="A19" s="115" t="s">
        <v>1708</v>
      </c>
      <c r="B19" s="108" t="s">
        <v>495</v>
      </c>
      <c r="C19" s="112" t="s">
        <v>9</v>
      </c>
      <c r="D19" s="113">
        <v>3</v>
      </c>
      <c r="E19" s="114" t="s">
        <v>496</v>
      </c>
      <c r="F19" s="136">
        <f>D19</f>
        <v>3</v>
      </c>
      <c r="G19" s="10"/>
      <c r="H19" s="7"/>
      <c r="I19" s="7"/>
      <c r="J19" s="7"/>
      <c r="M19" s="8"/>
    </row>
    <row r="20" spans="1:13" s="3" customFormat="1" ht="15" x14ac:dyDescent="0.25">
      <c r="A20" s="160" t="s">
        <v>1566</v>
      </c>
      <c r="B20" s="161"/>
      <c r="C20" s="161"/>
      <c r="D20" s="161"/>
      <c r="E20" s="161"/>
      <c r="F20" s="161"/>
      <c r="G20" s="162"/>
      <c r="H20" s="7"/>
      <c r="I20" s="7"/>
      <c r="J20" s="7"/>
      <c r="M20" s="8" t="s">
        <v>1566</v>
      </c>
    </row>
    <row r="21" spans="1:13" s="3" customFormat="1" ht="15" x14ac:dyDescent="0.25">
      <c r="A21" s="9" t="s">
        <v>493</v>
      </c>
      <c r="B21" s="10" t="s">
        <v>1556</v>
      </c>
      <c r="C21" s="11" t="s">
        <v>92</v>
      </c>
      <c r="D21" s="15">
        <v>0.1</v>
      </c>
      <c r="E21" s="13" t="s">
        <v>1557</v>
      </c>
      <c r="F21" s="136">
        <f>D21</f>
        <v>0.1</v>
      </c>
      <c r="G21" s="10"/>
      <c r="H21" s="7"/>
      <c r="I21" s="7"/>
      <c r="J21" s="7"/>
      <c r="M21" s="8"/>
    </row>
    <row r="22" spans="1:13" s="3" customFormat="1" ht="22.5" x14ac:dyDescent="0.25">
      <c r="A22" s="9" t="s">
        <v>494</v>
      </c>
      <c r="B22" s="10" t="s">
        <v>505</v>
      </c>
      <c r="C22" s="11" t="s">
        <v>9</v>
      </c>
      <c r="D22" s="12">
        <v>1</v>
      </c>
      <c r="E22" s="13" t="s">
        <v>1558</v>
      </c>
      <c r="F22" s="136">
        <f t="shared" ref="F22:F26" si="1">D22</f>
        <v>1</v>
      </c>
      <c r="G22" s="10"/>
      <c r="H22" s="7"/>
      <c r="I22" s="7"/>
      <c r="J22" s="7"/>
      <c r="M22" s="8"/>
    </row>
    <row r="23" spans="1:13" s="3" customFormat="1" ht="15" x14ac:dyDescent="0.25">
      <c r="A23" s="9" t="s">
        <v>76</v>
      </c>
      <c r="B23" s="10" t="s">
        <v>506</v>
      </c>
      <c r="C23" s="11" t="s">
        <v>9</v>
      </c>
      <c r="D23" s="12">
        <v>1</v>
      </c>
      <c r="E23" s="13" t="s">
        <v>1559</v>
      </c>
      <c r="F23" s="136">
        <f t="shared" si="1"/>
        <v>1</v>
      </c>
      <c r="G23" s="10"/>
      <c r="H23" s="7"/>
      <c r="I23" s="7"/>
      <c r="J23" s="7"/>
      <c r="M23" s="8"/>
    </row>
    <row r="24" spans="1:13" s="3" customFormat="1" ht="15" x14ac:dyDescent="0.25">
      <c r="A24" s="9" t="s">
        <v>84</v>
      </c>
      <c r="B24" s="10" t="s">
        <v>1562</v>
      </c>
      <c r="C24" s="11" t="s">
        <v>9</v>
      </c>
      <c r="D24" s="12">
        <v>1</v>
      </c>
      <c r="E24" s="13" t="s">
        <v>1563</v>
      </c>
      <c r="F24" s="136">
        <f t="shared" si="1"/>
        <v>1</v>
      </c>
      <c r="G24" s="10"/>
      <c r="H24" s="7"/>
      <c r="I24" s="7"/>
      <c r="J24" s="7"/>
      <c r="M24" s="8"/>
    </row>
    <row r="25" spans="1:13" s="3" customFormat="1" ht="33.75" x14ac:dyDescent="0.25">
      <c r="A25" s="9" t="s">
        <v>90</v>
      </c>
      <c r="B25" s="10" t="s">
        <v>1567</v>
      </c>
      <c r="C25" s="11" t="s">
        <v>9</v>
      </c>
      <c r="D25" s="12">
        <v>1</v>
      </c>
      <c r="E25" s="13" t="s">
        <v>1568</v>
      </c>
      <c r="F25" s="136">
        <f t="shared" si="1"/>
        <v>1</v>
      </c>
      <c r="G25" s="10"/>
      <c r="H25" s="7"/>
      <c r="I25" s="7"/>
      <c r="J25" s="7"/>
      <c r="M25" s="8"/>
    </row>
    <row r="26" spans="1:13" s="3" customFormat="1" ht="22.5" x14ac:dyDescent="0.25">
      <c r="A26" s="9" t="s">
        <v>97</v>
      </c>
      <c r="B26" s="10" t="s">
        <v>495</v>
      </c>
      <c r="C26" s="11" t="s">
        <v>9</v>
      </c>
      <c r="D26" s="12">
        <v>2</v>
      </c>
      <c r="E26" s="13" t="s">
        <v>496</v>
      </c>
      <c r="F26" s="136">
        <f t="shared" si="1"/>
        <v>2</v>
      </c>
      <c r="G26" s="10"/>
      <c r="H26" s="7"/>
      <c r="I26" s="7"/>
      <c r="J26" s="7"/>
      <c r="M26" s="8"/>
    </row>
    <row r="27" spans="1:13" s="3" customFormat="1" ht="15" x14ac:dyDescent="0.25">
      <c r="A27" s="160" t="s">
        <v>516</v>
      </c>
      <c r="B27" s="161"/>
      <c r="C27" s="161"/>
      <c r="D27" s="161"/>
      <c r="E27" s="161"/>
      <c r="F27" s="161"/>
      <c r="G27" s="162"/>
      <c r="H27" s="7"/>
      <c r="I27" s="7"/>
      <c r="J27" s="7"/>
      <c r="M27" s="8" t="s">
        <v>516</v>
      </c>
    </row>
    <row r="28" spans="1:13" s="3" customFormat="1" ht="33.75" x14ac:dyDescent="0.25">
      <c r="A28" s="9" t="s">
        <v>106</v>
      </c>
      <c r="B28" s="10" t="s">
        <v>517</v>
      </c>
      <c r="C28" s="11" t="s">
        <v>9</v>
      </c>
      <c r="D28" s="12">
        <v>1</v>
      </c>
      <c r="E28" s="13" t="s">
        <v>518</v>
      </c>
      <c r="F28" s="136">
        <f>D28</f>
        <v>1</v>
      </c>
      <c r="G28" s="10"/>
      <c r="H28" s="7"/>
      <c r="I28" s="7"/>
      <c r="J28" s="7"/>
      <c r="M28" s="8"/>
    </row>
    <row r="29" spans="1:13" s="3" customFormat="1" ht="33.75" x14ac:dyDescent="0.25">
      <c r="A29" s="9" t="s">
        <v>108</v>
      </c>
      <c r="B29" s="10" t="s">
        <v>1739</v>
      </c>
      <c r="C29" s="11" t="s">
        <v>69</v>
      </c>
      <c r="D29" s="12">
        <v>1</v>
      </c>
      <c r="E29" s="13" t="s">
        <v>1740</v>
      </c>
      <c r="F29" s="136">
        <f>D29</f>
        <v>1</v>
      </c>
      <c r="G29" s="10"/>
      <c r="H29" s="7"/>
      <c r="I29" s="7"/>
      <c r="J29" s="7"/>
      <c r="M29" s="8"/>
    </row>
    <row r="30" spans="1:13" s="3" customFormat="1" ht="22.5" x14ac:dyDescent="0.25">
      <c r="A30" s="9" t="s">
        <v>519</v>
      </c>
      <c r="B30" s="10" t="s">
        <v>495</v>
      </c>
      <c r="C30" s="11" t="s">
        <v>9</v>
      </c>
      <c r="D30" s="12">
        <v>21</v>
      </c>
      <c r="E30" s="13" t="s">
        <v>496</v>
      </c>
      <c r="F30" s="136">
        <f t="shared" ref="F30:F92" si="2">D30</f>
        <v>21</v>
      </c>
      <c r="G30" s="10"/>
      <c r="H30" s="7"/>
      <c r="I30" s="7"/>
      <c r="J30" s="7"/>
      <c r="M30" s="8"/>
    </row>
    <row r="31" spans="1:13" s="3" customFormat="1" ht="22.5" x14ac:dyDescent="0.25">
      <c r="A31" s="9" t="s">
        <v>110</v>
      </c>
      <c r="B31" s="10" t="s">
        <v>1741</v>
      </c>
      <c r="C31" s="11" t="s">
        <v>69</v>
      </c>
      <c r="D31" s="12">
        <v>2</v>
      </c>
      <c r="E31" s="13" t="s">
        <v>1742</v>
      </c>
      <c r="F31" s="136">
        <f t="shared" si="2"/>
        <v>2</v>
      </c>
      <c r="G31" s="10"/>
      <c r="H31" s="7"/>
      <c r="I31" s="7"/>
      <c r="J31" s="7"/>
      <c r="M31" s="8"/>
    </row>
    <row r="32" spans="1:13" s="3" customFormat="1" ht="22.5" x14ac:dyDescent="0.25">
      <c r="A32" s="9" t="s">
        <v>111</v>
      </c>
      <c r="B32" s="10" t="s">
        <v>1743</v>
      </c>
      <c r="C32" s="11" t="s">
        <v>69</v>
      </c>
      <c r="D32" s="12">
        <v>2</v>
      </c>
      <c r="E32" s="13" t="s">
        <v>1744</v>
      </c>
      <c r="F32" s="136">
        <f t="shared" si="2"/>
        <v>2</v>
      </c>
      <c r="G32" s="10"/>
      <c r="H32" s="7"/>
      <c r="I32" s="7"/>
      <c r="J32" s="7"/>
      <c r="M32" s="8"/>
    </row>
    <row r="33" spans="1:13" s="3" customFormat="1" ht="22.5" x14ac:dyDescent="0.25">
      <c r="A33" s="9" t="s">
        <v>520</v>
      </c>
      <c r="B33" s="10" t="s">
        <v>1745</v>
      </c>
      <c r="C33" s="11" t="s">
        <v>69</v>
      </c>
      <c r="D33" s="12">
        <v>2</v>
      </c>
      <c r="E33" s="13" t="s">
        <v>1746</v>
      </c>
      <c r="F33" s="136">
        <f t="shared" si="2"/>
        <v>2</v>
      </c>
      <c r="G33" s="10"/>
      <c r="H33" s="7"/>
      <c r="I33" s="7"/>
      <c r="J33" s="7"/>
      <c r="M33" s="8"/>
    </row>
    <row r="34" spans="1:13" s="3" customFormat="1" ht="22.5" x14ac:dyDescent="0.25">
      <c r="A34" s="9" t="s">
        <v>114</v>
      </c>
      <c r="B34" s="10" t="s">
        <v>1747</v>
      </c>
      <c r="C34" s="11" t="s">
        <v>69</v>
      </c>
      <c r="D34" s="12">
        <v>3</v>
      </c>
      <c r="E34" s="13" t="s">
        <v>1748</v>
      </c>
      <c r="F34" s="136">
        <f t="shared" si="2"/>
        <v>3</v>
      </c>
      <c r="G34" s="10"/>
      <c r="H34" s="7"/>
      <c r="I34" s="7"/>
      <c r="J34" s="7"/>
      <c r="M34" s="8"/>
    </row>
    <row r="35" spans="1:13" s="3" customFormat="1" ht="33.75" x14ac:dyDescent="0.25">
      <c r="A35" s="9" t="s">
        <v>521</v>
      </c>
      <c r="B35" s="10" t="s">
        <v>1749</v>
      </c>
      <c r="C35" s="11" t="s">
        <v>69</v>
      </c>
      <c r="D35" s="12">
        <v>2</v>
      </c>
      <c r="E35" s="13" t="s">
        <v>1750</v>
      </c>
      <c r="F35" s="136">
        <f t="shared" si="2"/>
        <v>2</v>
      </c>
      <c r="G35" s="10"/>
      <c r="H35" s="7"/>
      <c r="I35" s="7"/>
      <c r="J35" s="7"/>
      <c r="M35" s="8"/>
    </row>
    <row r="36" spans="1:13" s="3" customFormat="1" ht="22.5" x14ac:dyDescent="0.25">
      <c r="A36" s="9" t="s">
        <v>522</v>
      </c>
      <c r="B36" s="10" t="s">
        <v>1751</v>
      </c>
      <c r="C36" s="11" t="s">
        <v>69</v>
      </c>
      <c r="D36" s="12">
        <v>8</v>
      </c>
      <c r="E36" s="13" t="s">
        <v>1752</v>
      </c>
      <c r="F36" s="136">
        <f t="shared" si="2"/>
        <v>8</v>
      </c>
      <c r="G36" s="10"/>
      <c r="H36" s="7"/>
      <c r="I36" s="7"/>
      <c r="J36" s="7"/>
      <c r="M36" s="8"/>
    </row>
    <row r="37" spans="1:13" s="3" customFormat="1" ht="33.75" x14ac:dyDescent="0.25">
      <c r="A37" s="9" t="s">
        <v>523</v>
      </c>
      <c r="B37" s="10" t="s">
        <v>1753</v>
      </c>
      <c r="C37" s="11" t="s">
        <v>69</v>
      </c>
      <c r="D37" s="12">
        <v>2</v>
      </c>
      <c r="E37" s="13" t="s">
        <v>1754</v>
      </c>
      <c r="F37" s="136">
        <f t="shared" si="2"/>
        <v>2</v>
      </c>
      <c r="G37" s="10"/>
      <c r="H37" s="7"/>
      <c r="I37" s="7"/>
      <c r="J37" s="7"/>
      <c r="M37" s="8"/>
    </row>
    <row r="38" spans="1:13" s="3" customFormat="1" ht="33.75" x14ac:dyDescent="0.25">
      <c r="A38" s="9" t="s">
        <v>125</v>
      </c>
      <c r="B38" s="10" t="s">
        <v>492</v>
      </c>
      <c r="C38" s="11" t="s">
        <v>9</v>
      </c>
      <c r="D38" s="12">
        <v>4</v>
      </c>
      <c r="E38" s="13" t="s">
        <v>375</v>
      </c>
      <c r="F38" s="136">
        <f t="shared" si="2"/>
        <v>4</v>
      </c>
      <c r="G38" s="10"/>
      <c r="H38" s="7"/>
      <c r="I38" s="7"/>
      <c r="J38" s="7"/>
      <c r="M38" s="8"/>
    </row>
    <row r="39" spans="1:13" s="3" customFormat="1" ht="22.5" x14ac:dyDescent="0.25">
      <c r="A39" s="9" t="s">
        <v>524</v>
      </c>
      <c r="B39" s="10" t="s">
        <v>1755</v>
      </c>
      <c r="C39" s="11" t="s">
        <v>69</v>
      </c>
      <c r="D39" s="12">
        <v>2</v>
      </c>
      <c r="E39" s="13" t="s">
        <v>1756</v>
      </c>
      <c r="F39" s="136">
        <f>D39</f>
        <v>2</v>
      </c>
      <c r="G39" s="10"/>
      <c r="H39" s="7"/>
      <c r="I39" s="7"/>
      <c r="J39" s="7"/>
      <c r="M39" s="8"/>
    </row>
    <row r="40" spans="1:13" s="3" customFormat="1" ht="33.75" x14ac:dyDescent="0.25">
      <c r="A40" s="9" t="s">
        <v>525</v>
      </c>
      <c r="B40" s="10" t="s">
        <v>228</v>
      </c>
      <c r="C40" s="11" t="s">
        <v>9</v>
      </c>
      <c r="D40" s="12">
        <v>1</v>
      </c>
      <c r="E40" s="13" t="s">
        <v>229</v>
      </c>
      <c r="F40" s="136">
        <f t="shared" si="2"/>
        <v>1</v>
      </c>
      <c r="G40" s="10"/>
      <c r="H40" s="7"/>
      <c r="I40" s="7"/>
      <c r="J40" s="7"/>
      <c r="M40" s="8"/>
    </row>
    <row r="41" spans="1:13" s="3" customFormat="1" ht="33.75" x14ac:dyDescent="0.25">
      <c r="A41" s="9" t="s">
        <v>526</v>
      </c>
      <c r="B41" s="10" t="s">
        <v>1757</v>
      </c>
      <c r="C41" s="11" t="s">
        <v>69</v>
      </c>
      <c r="D41" s="12">
        <v>1</v>
      </c>
      <c r="E41" s="13" t="s">
        <v>1758</v>
      </c>
      <c r="F41" s="136">
        <f>D41</f>
        <v>1</v>
      </c>
      <c r="G41" s="10"/>
      <c r="H41" s="7"/>
      <c r="I41" s="7"/>
      <c r="J41" s="7"/>
      <c r="M41" s="8"/>
    </row>
    <row r="42" spans="1:13" s="3" customFormat="1" ht="15" x14ac:dyDescent="0.25">
      <c r="A42" s="9" t="s">
        <v>134</v>
      </c>
      <c r="B42" s="10" t="s">
        <v>527</v>
      </c>
      <c r="C42" s="11" t="s">
        <v>18</v>
      </c>
      <c r="D42" s="14">
        <v>0.03</v>
      </c>
      <c r="E42" s="13" t="s">
        <v>528</v>
      </c>
      <c r="F42" s="136">
        <f t="shared" si="2"/>
        <v>0.03</v>
      </c>
      <c r="G42" s="10"/>
      <c r="H42" s="7"/>
      <c r="I42" s="7"/>
      <c r="J42" s="7"/>
      <c r="M42" s="8"/>
    </row>
    <row r="43" spans="1:13" s="3" customFormat="1" ht="22.5" x14ac:dyDescent="0.25">
      <c r="A43" s="9" t="s">
        <v>137</v>
      </c>
      <c r="B43" s="10" t="s">
        <v>1569</v>
      </c>
      <c r="C43" s="11" t="s">
        <v>9</v>
      </c>
      <c r="D43" s="12">
        <v>3</v>
      </c>
      <c r="E43" s="13" t="s">
        <v>1570</v>
      </c>
      <c r="F43" s="136">
        <f>D43</f>
        <v>3</v>
      </c>
      <c r="G43" s="10"/>
      <c r="H43" s="7"/>
      <c r="I43" s="7"/>
      <c r="J43" s="7"/>
      <c r="M43" s="8"/>
    </row>
    <row r="44" spans="1:13" s="3" customFormat="1" ht="33.75" x14ac:dyDescent="0.25">
      <c r="A44" s="9" t="s">
        <v>138</v>
      </c>
      <c r="B44" s="10" t="s">
        <v>75</v>
      </c>
      <c r="C44" s="11" t="s">
        <v>9</v>
      </c>
      <c r="D44" s="12">
        <v>1</v>
      </c>
      <c r="E44" s="13" t="s">
        <v>10</v>
      </c>
      <c r="F44" s="136">
        <f t="shared" si="2"/>
        <v>1</v>
      </c>
      <c r="G44" s="10"/>
      <c r="H44" s="7"/>
      <c r="I44" s="7"/>
      <c r="J44" s="7"/>
      <c r="M44" s="8"/>
    </row>
    <row r="45" spans="1:13" s="3" customFormat="1" ht="33.75" x14ac:dyDescent="0.25">
      <c r="A45" s="9" t="s">
        <v>529</v>
      </c>
      <c r="B45" s="10" t="s">
        <v>77</v>
      </c>
      <c r="C45" s="11" t="s">
        <v>12</v>
      </c>
      <c r="D45" s="14">
        <v>0.56000000000000005</v>
      </c>
      <c r="E45" s="13" t="s">
        <v>1571</v>
      </c>
      <c r="F45" s="136">
        <f t="shared" si="2"/>
        <v>0.56000000000000005</v>
      </c>
      <c r="G45" s="10"/>
      <c r="H45" s="7"/>
      <c r="I45" s="7"/>
      <c r="J45" s="7"/>
      <c r="M45" s="8"/>
    </row>
    <row r="46" spans="1:13" s="3" customFormat="1" ht="22.5" x14ac:dyDescent="0.25">
      <c r="A46" s="9" t="s">
        <v>1759</v>
      </c>
      <c r="B46" s="10" t="s">
        <v>1760</v>
      </c>
      <c r="C46" s="11" t="s">
        <v>69</v>
      </c>
      <c r="D46" s="14">
        <v>1</v>
      </c>
      <c r="E46" s="13" t="s">
        <v>1761</v>
      </c>
      <c r="F46" s="136">
        <f t="shared" si="2"/>
        <v>1</v>
      </c>
      <c r="G46" s="10"/>
      <c r="H46" s="7"/>
      <c r="I46" s="7"/>
      <c r="J46" s="7"/>
      <c r="M46" s="8"/>
    </row>
    <row r="47" spans="1:13" s="3" customFormat="1" ht="15" x14ac:dyDescent="0.25">
      <c r="A47" s="9" t="s">
        <v>530</v>
      </c>
      <c r="B47" s="10" t="s">
        <v>218</v>
      </c>
      <c r="C47" s="11" t="s">
        <v>9</v>
      </c>
      <c r="D47" s="12">
        <v>15</v>
      </c>
      <c r="E47" s="13" t="s">
        <v>219</v>
      </c>
      <c r="F47" s="136">
        <f t="shared" si="2"/>
        <v>15</v>
      </c>
      <c r="G47" s="10"/>
      <c r="H47" s="7"/>
      <c r="I47" s="7"/>
      <c r="J47" s="7"/>
      <c r="M47" s="8"/>
    </row>
    <row r="48" spans="1:13" s="3" customFormat="1" ht="33.75" x14ac:dyDescent="0.25">
      <c r="A48" s="9" t="s">
        <v>143</v>
      </c>
      <c r="B48" s="10" t="s">
        <v>1572</v>
      </c>
      <c r="C48" s="11" t="s">
        <v>69</v>
      </c>
      <c r="D48" s="12">
        <v>14</v>
      </c>
      <c r="E48" s="13" t="s">
        <v>1573</v>
      </c>
      <c r="F48" s="136">
        <f t="shared" si="2"/>
        <v>14</v>
      </c>
      <c r="G48" s="10"/>
      <c r="H48" s="7"/>
      <c r="I48" s="7"/>
      <c r="J48" s="7"/>
      <c r="M48" s="8"/>
    </row>
    <row r="49" spans="1:13" s="3" customFormat="1" ht="33.75" x14ac:dyDescent="0.25">
      <c r="A49" s="9" t="s">
        <v>531</v>
      </c>
      <c r="B49" s="10" t="s">
        <v>1574</v>
      </c>
      <c r="C49" s="11" t="s">
        <v>69</v>
      </c>
      <c r="D49" s="12">
        <v>1</v>
      </c>
      <c r="E49" s="13" t="s">
        <v>1575</v>
      </c>
      <c r="F49" s="136">
        <f t="shared" si="2"/>
        <v>1</v>
      </c>
      <c r="G49" s="10"/>
      <c r="H49" s="7"/>
      <c r="I49" s="7"/>
      <c r="J49" s="7"/>
      <c r="M49" s="8"/>
    </row>
    <row r="50" spans="1:13" s="3" customFormat="1" ht="22.5" x14ac:dyDescent="0.25">
      <c r="A50" s="9" t="s">
        <v>532</v>
      </c>
      <c r="B50" s="10" t="s">
        <v>1576</v>
      </c>
      <c r="C50" s="11" t="s">
        <v>1550</v>
      </c>
      <c r="D50" s="12">
        <v>5</v>
      </c>
      <c r="E50" s="13" t="s">
        <v>1577</v>
      </c>
      <c r="F50" s="136">
        <f t="shared" si="2"/>
        <v>5</v>
      </c>
      <c r="G50" s="10"/>
      <c r="H50" s="7"/>
      <c r="I50" s="7"/>
      <c r="J50" s="7"/>
      <c r="M50" s="8"/>
    </row>
    <row r="51" spans="1:13" s="3" customFormat="1" ht="22.5" x14ac:dyDescent="0.25">
      <c r="A51" s="9" t="s">
        <v>533</v>
      </c>
      <c r="B51" s="10" t="s">
        <v>1578</v>
      </c>
      <c r="C51" s="11" t="s">
        <v>1550</v>
      </c>
      <c r="D51" s="12">
        <v>3</v>
      </c>
      <c r="E51" s="13" t="s">
        <v>1579</v>
      </c>
      <c r="F51" s="136">
        <f t="shared" si="2"/>
        <v>3</v>
      </c>
      <c r="G51" s="10"/>
      <c r="H51" s="7"/>
      <c r="I51" s="7"/>
      <c r="J51" s="7"/>
      <c r="M51" s="8"/>
    </row>
    <row r="52" spans="1:13" s="3" customFormat="1" ht="33.75" x14ac:dyDescent="0.25">
      <c r="A52" s="9" t="s">
        <v>145</v>
      </c>
      <c r="B52" s="10" t="s">
        <v>1580</v>
      </c>
      <c r="C52" s="11" t="s">
        <v>1581</v>
      </c>
      <c r="D52" s="12">
        <v>23</v>
      </c>
      <c r="E52" s="13" t="s">
        <v>1582</v>
      </c>
      <c r="F52" s="136">
        <f t="shared" si="2"/>
        <v>23</v>
      </c>
      <c r="G52" s="10"/>
      <c r="H52" s="7"/>
      <c r="I52" s="7"/>
      <c r="J52" s="7"/>
      <c r="M52" s="8"/>
    </row>
    <row r="53" spans="1:13" s="3" customFormat="1" ht="15" x14ac:dyDescent="0.25">
      <c r="A53" s="9" t="s">
        <v>148</v>
      </c>
      <c r="B53" s="10" t="s">
        <v>1583</v>
      </c>
      <c r="C53" s="11" t="s">
        <v>1584</v>
      </c>
      <c r="D53" s="12">
        <v>26</v>
      </c>
      <c r="E53" s="13" t="s">
        <v>1585</v>
      </c>
      <c r="F53" s="136">
        <f t="shared" si="2"/>
        <v>26</v>
      </c>
      <c r="G53" s="10"/>
      <c r="H53" s="7"/>
      <c r="I53" s="7"/>
      <c r="J53" s="7"/>
      <c r="M53" s="8"/>
    </row>
    <row r="54" spans="1:13" s="3" customFormat="1" ht="22.5" x14ac:dyDescent="0.25">
      <c r="A54" s="9" t="s">
        <v>151</v>
      </c>
      <c r="B54" s="10" t="s">
        <v>1586</v>
      </c>
      <c r="C54" s="11" t="s">
        <v>69</v>
      </c>
      <c r="D54" s="12">
        <v>26</v>
      </c>
      <c r="E54" s="13" t="s">
        <v>1587</v>
      </c>
      <c r="F54" s="136">
        <f t="shared" si="2"/>
        <v>26</v>
      </c>
      <c r="G54" s="10"/>
      <c r="H54" s="7"/>
      <c r="I54" s="7"/>
      <c r="J54" s="7"/>
      <c r="M54" s="8"/>
    </row>
    <row r="55" spans="1:13" s="3" customFormat="1" ht="33.75" x14ac:dyDescent="0.25">
      <c r="A55" s="9" t="s">
        <v>154</v>
      </c>
      <c r="B55" s="10" t="s">
        <v>1588</v>
      </c>
      <c r="C55" s="11" t="s">
        <v>69</v>
      </c>
      <c r="D55" s="12">
        <v>26</v>
      </c>
      <c r="E55" s="13" t="s">
        <v>1589</v>
      </c>
      <c r="F55" s="136">
        <f t="shared" si="2"/>
        <v>26</v>
      </c>
      <c r="G55" s="10"/>
      <c r="H55" s="7"/>
      <c r="I55" s="7"/>
      <c r="J55" s="7"/>
      <c r="M55" s="8"/>
    </row>
    <row r="56" spans="1:13" s="3" customFormat="1" ht="45" x14ac:dyDescent="0.25">
      <c r="A56" s="9" t="s">
        <v>158</v>
      </c>
      <c r="B56" s="10" t="s">
        <v>1590</v>
      </c>
      <c r="C56" s="11" t="s">
        <v>534</v>
      </c>
      <c r="D56" s="15">
        <v>0.4</v>
      </c>
      <c r="E56" s="13" t="s">
        <v>1591</v>
      </c>
      <c r="F56" s="136">
        <f t="shared" si="2"/>
        <v>0.4</v>
      </c>
      <c r="G56" s="10"/>
      <c r="H56" s="7"/>
      <c r="I56" s="7"/>
      <c r="J56" s="7"/>
      <c r="M56" s="8"/>
    </row>
    <row r="57" spans="1:13" s="3" customFormat="1" ht="33.75" x14ac:dyDescent="0.25">
      <c r="A57" s="9" t="s">
        <v>161</v>
      </c>
      <c r="B57" s="10" t="s">
        <v>492</v>
      </c>
      <c r="C57" s="11" t="s">
        <v>9</v>
      </c>
      <c r="D57" s="12">
        <v>78</v>
      </c>
      <c r="E57" s="13" t="s">
        <v>375</v>
      </c>
      <c r="F57" s="136">
        <f t="shared" si="2"/>
        <v>78</v>
      </c>
      <c r="G57" s="10"/>
      <c r="H57" s="7"/>
      <c r="I57" s="7"/>
      <c r="J57" s="7"/>
      <c r="M57" s="8"/>
    </row>
    <row r="58" spans="1:13" s="3" customFormat="1" ht="33.75" x14ac:dyDescent="0.25">
      <c r="A58" s="9" t="s">
        <v>535</v>
      </c>
      <c r="B58" s="10" t="s">
        <v>1592</v>
      </c>
      <c r="C58" s="11" t="s">
        <v>69</v>
      </c>
      <c r="D58" s="12">
        <v>26</v>
      </c>
      <c r="E58" s="13" t="s">
        <v>1593</v>
      </c>
      <c r="F58" s="136">
        <f t="shared" si="2"/>
        <v>26</v>
      </c>
      <c r="G58" s="10"/>
      <c r="H58" s="7"/>
      <c r="I58" s="7"/>
      <c r="J58" s="7"/>
      <c r="M58" s="8"/>
    </row>
    <row r="59" spans="1:13" s="3" customFormat="1" ht="33.75" x14ac:dyDescent="0.25">
      <c r="A59" s="9" t="s">
        <v>162</v>
      </c>
      <c r="B59" s="10" t="s">
        <v>1594</v>
      </c>
      <c r="C59" s="11" t="s">
        <v>69</v>
      </c>
      <c r="D59" s="12">
        <v>5</v>
      </c>
      <c r="E59" s="13" t="s">
        <v>1595</v>
      </c>
      <c r="F59" s="136">
        <f t="shared" si="2"/>
        <v>5</v>
      </c>
      <c r="G59" s="10"/>
      <c r="H59" s="7"/>
      <c r="I59" s="7"/>
      <c r="J59" s="7"/>
      <c r="M59" s="8"/>
    </row>
    <row r="60" spans="1:13" s="3" customFormat="1" ht="22.5" x14ac:dyDescent="0.25">
      <c r="A60" s="9" t="s">
        <v>536</v>
      </c>
      <c r="B60" s="10" t="s">
        <v>1596</v>
      </c>
      <c r="C60" s="11" t="s">
        <v>69</v>
      </c>
      <c r="D60" s="12">
        <v>8</v>
      </c>
      <c r="E60" s="13" t="s">
        <v>1546</v>
      </c>
      <c r="F60" s="136">
        <f t="shared" si="2"/>
        <v>8</v>
      </c>
      <c r="G60" s="10"/>
      <c r="H60" s="7"/>
      <c r="I60" s="7"/>
      <c r="J60" s="7"/>
      <c r="M60" s="8"/>
    </row>
    <row r="61" spans="1:13" s="3" customFormat="1" ht="45" x14ac:dyDescent="0.25">
      <c r="A61" s="9" t="s">
        <v>537</v>
      </c>
      <c r="B61" s="10" t="s">
        <v>248</v>
      </c>
      <c r="C61" s="11" t="s">
        <v>9</v>
      </c>
      <c r="D61" s="12">
        <v>80</v>
      </c>
      <c r="E61" s="13" t="s">
        <v>1597</v>
      </c>
      <c r="F61" s="136">
        <f t="shared" si="2"/>
        <v>80</v>
      </c>
      <c r="G61" s="10"/>
      <c r="H61" s="7"/>
      <c r="I61" s="7"/>
      <c r="J61" s="7"/>
      <c r="M61" s="8"/>
    </row>
    <row r="62" spans="1:13" s="3" customFormat="1" ht="22.5" x14ac:dyDescent="0.25">
      <c r="A62" s="9" t="s">
        <v>538</v>
      </c>
      <c r="B62" s="10" t="s">
        <v>539</v>
      </c>
      <c r="C62" s="11" t="s">
        <v>12</v>
      </c>
      <c r="D62" s="19">
        <v>-0.85207999999999995</v>
      </c>
      <c r="E62" s="13" t="s">
        <v>540</v>
      </c>
      <c r="F62" s="136">
        <f t="shared" si="2"/>
        <v>-0.85207999999999995</v>
      </c>
      <c r="G62" s="10"/>
      <c r="H62" s="7"/>
      <c r="I62" s="7"/>
      <c r="J62" s="7"/>
      <c r="M62" s="8"/>
    </row>
    <row r="63" spans="1:13" s="3" customFormat="1" ht="15" x14ac:dyDescent="0.25">
      <c r="A63" s="9" t="s">
        <v>163</v>
      </c>
      <c r="B63" s="10" t="s">
        <v>1598</v>
      </c>
      <c r="C63" s="11" t="s">
        <v>12</v>
      </c>
      <c r="D63" s="19">
        <v>-0.85207999999999995</v>
      </c>
      <c r="E63" s="13" t="s">
        <v>1599</v>
      </c>
      <c r="F63" s="136">
        <f t="shared" si="2"/>
        <v>-0.85207999999999995</v>
      </c>
      <c r="G63" s="10"/>
      <c r="H63" s="7"/>
      <c r="I63" s="7"/>
      <c r="J63" s="7"/>
      <c r="M63" s="8"/>
    </row>
    <row r="64" spans="1:13" s="3" customFormat="1" ht="22.5" x14ac:dyDescent="0.25">
      <c r="A64" s="9" t="s">
        <v>541</v>
      </c>
      <c r="B64" s="10" t="s">
        <v>1600</v>
      </c>
      <c r="C64" s="11" t="s">
        <v>69</v>
      </c>
      <c r="D64" s="12">
        <v>80</v>
      </c>
      <c r="E64" s="13" t="s">
        <v>1551</v>
      </c>
      <c r="F64" s="136">
        <f t="shared" si="2"/>
        <v>80</v>
      </c>
      <c r="G64" s="10"/>
      <c r="H64" s="7"/>
      <c r="I64" s="7"/>
      <c r="J64" s="7"/>
      <c r="M64" s="8"/>
    </row>
    <row r="65" spans="1:13" s="3" customFormat="1" ht="15" x14ac:dyDescent="0.25">
      <c r="A65" s="9" t="s">
        <v>542</v>
      </c>
      <c r="B65" s="10" t="s">
        <v>499</v>
      </c>
      <c r="C65" s="11" t="s">
        <v>12</v>
      </c>
      <c r="D65" s="12">
        <v>80</v>
      </c>
      <c r="E65" s="13" t="s">
        <v>500</v>
      </c>
      <c r="F65" s="136">
        <f t="shared" si="2"/>
        <v>80</v>
      </c>
      <c r="G65" s="10"/>
      <c r="H65" s="7"/>
      <c r="I65" s="7"/>
      <c r="J65" s="7"/>
      <c r="M65" s="8"/>
    </row>
    <row r="66" spans="1:13" s="3" customFormat="1" ht="22.5" x14ac:dyDescent="0.25">
      <c r="A66" s="9" t="s">
        <v>166</v>
      </c>
      <c r="B66" s="10" t="s">
        <v>459</v>
      </c>
      <c r="C66" s="11" t="s">
        <v>18</v>
      </c>
      <c r="D66" s="14">
        <v>0.12</v>
      </c>
      <c r="E66" s="13" t="s">
        <v>460</v>
      </c>
      <c r="F66" s="136">
        <f t="shared" si="2"/>
        <v>0.12</v>
      </c>
      <c r="G66" s="10"/>
      <c r="H66" s="7"/>
      <c r="I66" s="7"/>
      <c r="J66" s="7"/>
      <c r="M66" s="8"/>
    </row>
    <row r="67" spans="1:13" s="3" customFormat="1" ht="22.5" x14ac:dyDescent="0.25">
      <c r="A67" s="9" t="s">
        <v>167</v>
      </c>
      <c r="B67" s="10" t="s">
        <v>543</v>
      </c>
      <c r="C67" s="11" t="s">
        <v>534</v>
      </c>
      <c r="D67" s="20">
        <v>-5.1124799999999998E-2</v>
      </c>
      <c r="E67" s="13" t="s">
        <v>544</v>
      </c>
      <c r="F67" s="136">
        <f t="shared" si="2"/>
        <v>-5.1124799999999998E-2</v>
      </c>
      <c r="G67" s="10"/>
      <c r="H67" s="7"/>
      <c r="I67" s="7"/>
      <c r="J67" s="7"/>
      <c r="M67" s="8"/>
    </row>
    <row r="68" spans="1:13" s="3" customFormat="1" ht="45" x14ac:dyDescent="0.25">
      <c r="A68" s="9" t="s">
        <v>168</v>
      </c>
      <c r="B68" s="10" t="s">
        <v>545</v>
      </c>
      <c r="C68" s="11" t="s">
        <v>52</v>
      </c>
      <c r="D68" s="20">
        <v>-1.7890000000000001E-4</v>
      </c>
      <c r="E68" s="13" t="s">
        <v>546</v>
      </c>
      <c r="F68" s="136">
        <f t="shared" si="2"/>
        <v>-1.7890000000000001E-4</v>
      </c>
      <c r="G68" s="10"/>
      <c r="H68" s="7"/>
      <c r="I68" s="7"/>
      <c r="J68" s="7"/>
      <c r="M68" s="8"/>
    </row>
    <row r="69" spans="1:13" s="3" customFormat="1" ht="33.75" x14ac:dyDescent="0.25">
      <c r="A69" s="9" t="s">
        <v>169</v>
      </c>
      <c r="B69" s="10" t="s">
        <v>1601</v>
      </c>
      <c r="C69" s="11" t="s">
        <v>18</v>
      </c>
      <c r="D69" s="14">
        <v>0.12</v>
      </c>
      <c r="E69" s="13" t="s">
        <v>1602</v>
      </c>
      <c r="F69" s="136">
        <f t="shared" si="2"/>
        <v>0.12</v>
      </c>
      <c r="G69" s="10"/>
      <c r="H69" s="7"/>
      <c r="I69" s="7"/>
      <c r="J69" s="7"/>
      <c r="M69" s="8"/>
    </row>
    <row r="70" spans="1:13" s="3" customFormat="1" ht="22.5" x14ac:dyDescent="0.25">
      <c r="A70" s="9" t="s">
        <v>170</v>
      </c>
      <c r="B70" s="10" t="s">
        <v>1603</v>
      </c>
      <c r="C70" s="11" t="s">
        <v>18</v>
      </c>
      <c r="D70" s="14">
        <v>0.12</v>
      </c>
      <c r="E70" s="13" t="s">
        <v>1604</v>
      </c>
      <c r="F70" s="136">
        <f t="shared" si="2"/>
        <v>0.12</v>
      </c>
      <c r="G70" s="10"/>
      <c r="H70" s="7"/>
      <c r="I70" s="7"/>
      <c r="J70" s="7"/>
      <c r="M70" s="8"/>
    </row>
    <row r="71" spans="1:13" s="3" customFormat="1" ht="22.5" x14ac:dyDescent="0.25">
      <c r="A71" s="9" t="s">
        <v>171</v>
      </c>
      <c r="B71" s="10" t="s">
        <v>1605</v>
      </c>
      <c r="C71" s="11" t="s">
        <v>69</v>
      </c>
      <c r="D71" s="12">
        <v>2</v>
      </c>
      <c r="E71" s="13" t="s">
        <v>1606</v>
      </c>
      <c r="F71" s="136">
        <f t="shared" si="2"/>
        <v>2</v>
      </c>
      <c r="G71" s="10"/>
      <c r="H71" s="7"/>
      <c r="I71" s="7"/>
      <c r="J71" s="7"/>
      <c r="M71" s="8"/>
    </row>
    <row r="72" spans="1:13" s="3" customFormat="1" ht="15" x14ac:dyDescent="0.25">
      <c r="A72" s="9" t="s">
        <v>547</v>
      </c>
      <c r="B72" s="10" t="s">
        <v>1607</v>
      </c>
      <c r="C72" s="11" t="s">
        <v>69</v>
      </c>
      <c r="D72" s="12">
        <v>2</v>
      </c>
      <c r="E72" s="13" t="s">
        <v>1608</v>
      </c>
      <c r="F72" s="136">
        <f t="shared" si="2"/>
        <v>2</v>
      </c>
      <c r="G72" s="10"/>
      <c r="H72" s="7"/>
      <c r="I72" s="7"/>
      <c r="J72" s="7"/>
      <c r="M72" s="8"/>
    </row>
    <row r="73" spans="1:13" s="3" customFormat="1" ht="15" x14ac:dyDescent="0.25">
      <c r="A73" s="9" t="s">
        <v>172</v>
      </c>
      <c r="B73" s="10" t="s">
        <v>1609</v>
      </c>
      <c r="C73" s="11" t="s">
        <v>69</v>
      </c>
      <c r="D73" s="12">
        <v>4</v>
      </c>
      <c r="E73" s="13" t="s">
        <v>1610</v>
      </c>
      <c r="F73" s="136">
        <f t="shared" si="2"/>
        <v>4</v>
      </c>
      <c r="G73" s="10"/>
      <c r="H73" s="7"/>
      <c r="I73" s="7"/>
      <c r="J73" s="7"/>
      <c r="M73" s="8"/>
    </row>
    <row r="74" spans="1:13" s="3" customFormat="1" ht="22.5" x14ac:dyDescent="0.25">
      <c r="A74" s="9" t="s">
        <v>548</v>
      </c>
      <c r="B74" s="10" t="s">
        <v>1611</v>
      </c>
      <c r="C74" s="11" t="s">
        <v>12</v>
      </c>
      <c r="D74" s="14">
        <v>0.06</v>
      </c>
      <c r="E74" s="13" t="s">
        <v>1612</v>
      </c>
      <c r="F74" s="136">
        <f t="shared" si="2"/>
        <v>0.06</v>
      </c>
      <c r="G74" s="10"/>
      <c r="H74" s="7"/>
      <c r="I74" s="7"/>
      <c r="J74" s="7"/>
      <c r="M74" s="8"/>
    </row>
    <row r="75" spans="1:13" s="3" customFormat="1" ht="15" x14ac:dyDescent="0.25">
      <c r="A75" s="9" t="s">
        <v>175</v>
      </c>
      <c r="B75" s="10" t="s">
        <v>1519</v>
      </c>
      <c r="C75" s="11" t="s">
        <v>69</v>
      </c>
      <c r="D75" s="12">
        <v>6</v>
      </c>
      <c r="E75" s="13" t="s">
        <v>1520</v>
      </c>
      <c r="F75" s="136">
        <f t="shared" si="2"/>
        <v>6</v>
      </c>
      <c r="G75" s="10"/>
      <c r="H75" s="7"/>
      <c r="I75" s="7"/>
      <c r="J75" s="7"/>
      <c r="M75" s="8"/>
    </row>
    <row r="76" spans="1:13" s="3" customFormat="1" ht="22.5" x14ac:dyDescent="0.25">
      <c r="A76" s="9" t="s">
        <v>176</v>
      </c>
      <c r="B76" s="10" t="s">
        <v>17</v>
      </c>
      <c r="C76" s="11" t="s">
        <v>18</v>
      </c>
      <c r="D76" s="14">
        <v>0.38</v>
      </c>
      <c r="E76" s="13" t="s">
        <v>19</v>
      </c>
      <c r="F76" s="136">
        <f t="shared" si="2"/>
        <v>0.38</v>
      </c>
      <c r="G76" s="10"/>
      <c r="H76" s="7"/>
      <c r="I76" s="7"/>
      <c r="J76" s="7"/>
      <c r="M76" s="8"/>
    </row>
    <row r="77" spans="1:13" s="3" customFormat="1" ht="45" x14ac:dyDescent="0.25">
      <c r="A77" s="9" t="s">
        <v>178</v>
      </c>
      <c r="B77" s="10" t="s">
        <v>545</v>
      </c>
      <c r="C77" s="11" t="s">
        <v>52</v>
      </c>
      <c r="D77" s="20">
        <v>-4.0470000000000002E-4</v>
      </c>
      <c r="E77" s="13" t="s">
        <v>546</v>
      </c>
      <c r="F77" s="136">
        <f t="shared" si="2"/>
        <v>-4.0470000000000002E-4</v>
      </c>
      <c r="G77" s="10"/>
      <c r="H77" s="7"/>
      <c r="I77" s="7"/>
      <c r="J77" s="7"/>
      <c r="M77" s="8"/>
    </row>
    <row r="78" spans="1:13" s="3" customFormat="1" ht="22.5" x14ac:dyDescent="0.25">
      <c r="A78" s="9" t="s">
        <v>549</v>
      </c>
      <c r="B78" s="10" t="s">
        <v>543</v>
      </c>
      <c r="C78" s="11" t="s">
        <v>534</v>
      </c>
      <c r="D78" s="20">
        <v>-8.0947599999999995E-2</v>
      </c>
      <c r="E78" s="13" t="s">
        <v>544</v>
      </c>
      <c r="F78" s="136">
        <f t="shared" si="2"/>
        <v>-8.0947599999999995E-2</v>
      </c>
      <c r="G78" s="10"/>
      <c r="H78" s="7"/>
      <c r="I78" s="7"/>
      <c r="J78" s="7"/>
      <c r="M78" s="8"/>
    </row>
    <row r="79" spans="1:13" s="3" customFormat="1" ht="22.5" x14ac:dyDescent="0.25">
      <c r="A79" s="9" t="s">
        <v>181</v>
      </c>
      <c r="B79" s="10" t="s">
        <v>1613</v>
      </c>
      <c r="C79" s="11" t="s">
        <v>69</v>
      </c>
      <c r="D79" s="12">
        <v>19</v>
      </c>
      <c r="E79" s="13" t="s">
        <v>1614</v>
      </c>
      <c r="F79" s="136">
        <f t="shared" si="2"/>
        <v>19</v>
      </c>
      <c r="G79" s="10"/>
      <c r="H79" s="7"/>
      <c r="I79" s="7"/>
      <c r="J79" s="7"/>
      <c r="M79" s="8"/>
    </row>
    <row r="80" spans="1:13" s="3" customFormat="1" ht="22.5" x14ac:dyDescent="0.25">
      <c r="A80" s="9" t="s">
        <v>184</v>
      </c>
      <c r="B80" s="10" t="s">
        <v>242</v>
      </c>
      <c r="C80" s="11" t="s">
        <v>12</v>
      </c>
      <c r="D80" s="14">
        <v>0.06</v>
      </c>
      <c r="E80" s="13" t="s">
        <v>243</v>
      </c>
      <c r="F80" s="136">
        <f t="shared" si="2"/>
        <v>0.06</v>
      </c>
      <c r="G80" s="10"/>
      <c r="H80" s="7"/>
      <c r="I80" s="7"/>
      <c r="J80" s="7"/>
      <c r="M80" s="8"/>
    </row>
    <row r="81" spans="1:13" s="3" customFormat="1" ht="15" x14ac:dyDescent="0.25">
      <c r="A81" s="9" t="s">
        <v>187</v>
      </c>
      <c r="B81" s="10" t="s">
        <v>1531</v>
      </c>
      <c r="C81" s="11" t="s">
        <v>69</v>
      </c>
      <c r="D81" s="12">
        <v>2</v>
      </c>
      <c r="E81" s="13" t="s">
        <v>1532</v>
      </c>
      <c r="F81" s="136">
        <f t="shared" si="2"/>
        <v>2</v>
      </c>
      <c r="G81" s="10"/>
      <c r="H81" s="7"/>
      <c r="I81" s="7"/>
      <c r="J81" s="7"/>
      <c r="M81" s="8"/>
    </row>
    <row r="82" spans="1:13" s="3" customFormat="1" ht="22.5" x14ac:dyDescent="0.25">
      <c r="A82" s="9" t="s">
        <v>190</v>
      </c>
      <c r="B82" s="10" t="s">
        <v>1533</v>
      </c>
      <c r="C82" s="11" t="s">
        <v>69</v>
      </c>
      <c r="D82" s="12">
        <v>2</v>
      </c>
      <c r="E82" s="13" t="s">
        <v>1534</v>
      </c>
      <c r="F82" s="136">
        <f t="shared" si="2"/>
        <v>2</v>
      </c>
      <c r="G82" s="10"/>
      <c r="H82" s="7"/>
      <c r="I82" s="7"/>
      <c r="J82" s="7"/>
      <c r="M82" s="8"/>
    </row>
    <row r="83" spans="1:13" s="3" customFormat="1" ht="22.5" x14ac:dyDescent="0.25">
      <c r="A83" s="9" t="s">
        <v>193</v>
      </c>
      <c r="B83" s="10" t="s">
        <v>1535</v>
      </c>
      <c r="C83" s="11" t="s">
        <v>69</v>
      </c>
      <c r="D83" s="12">
        <v>2</v>
      </c>
      <c r="E83" s="13" t="s">
        <v>1536</v>
      </c>
      <c r="F83" s="136">
        <f t="shared" si="2"/>
        <v>2</v>
      </c>
      <c r="G83" s="10"/>
      <c r="H83" s="7"/>
      <c r="I83" s="7"/>
      <c r="J83" s="7"/>
      <c r="M83" s="8"/>
    </row>
    <row r="84" spans="1:13" s="3" customFormat="1" ht="45" x14ac:dyDescent="0.25">
      <c r="A84" s="9" t="s">
        <v>194</v>
      </c>
      <c r="B84" s="10" t="s">
        <v>39</v>
      </c>
      <c r="C84" s="11" t="s">
        <v>18</v>
      </c>
      <c r="D84" s="12">
        <v>15</v>
      </c>
      <c r="E84" s="13" t="s">
        <v>40</v>
      </c>
      <c r="F84" s="136">
        <f t="shared" si="2"/>
        <v>15</v>
      </c>
      <c r="G84" s="10"/>
      <c r="H84" s="7"/>
      <c r="I84" s="7"/>
      <c r="J84" s="7"/>
      <c r="M84" s="8"/>
    </row>
    <row r="85" spans="1:13" s="3" customFormat="1" ht="33.75" x14ac:dyDescent="0.25">
      <c r="A85" s="9" t="s">
        <v>195</v>
      </c>
      <c r="B85" s="10" t="s">
        <v>550</v>
      </c>
      <c r="C85" s="11" t="s">
        <v>12</v>
      </c>
      <c r="D85" s="18">
        <v>-27.958874999999999</v>
      </c>
      <c r="E85" s="13" t="s">
        <v>551</v>
      </c>
      <c r="F85" s="136">
        <f t="shared" si="2"/>
        <v>-27.958874999999999</v>
      </c>
      <c r="G85" s="10"/>
      <c r="H85" s="7"/>
      <c r="I85" s="7"/>
      <c r="J85" s="7"/>
      <c r="M85" s="8"/>
    </row>
    <row r="86" spans="1:13" s="3" customFormat="1" ht="33.75" x14ac:dyDescent="0.25">
      <c r="A86" s="9" t="s">
        <v>552</v>
      </c>
      <c r="B86" s="10" t="s">
        <v>1615</v>
      </c>
      <c r="C86" s="11" t="s">
        <v>105</v>
      </c>
      <c r="D86" s="12">
        <v>1530</v>
      </c>
      <c r="E86" s="13" t="s">
        <v>1616</v>
      </c>
      <c r="F86" s="136">
        <f t="shared" si="2"/>
        <v>1530</v>
      </c>
      <c r="G86" s="10"/>
      <c r="H86" s="7"/>
      <c r="I86" s="7"/>
      <c r="J86" s="7"/>
      <c r="M86" s="8"/>
    </row>
    <row r="87" spans="1:13" s="3" customFormat="1" ht="22.5" x14ac:dyDescent="0.25">
      <c r="A87" s="9" t="s">
        <v>200</v>
      </c>
      <c r="B87" s="10" t="s">
        <v>1617</v>
      </c>
      <c r="C87" s="11" t="s">
        <v>69</v>
      </c>
      <c r="D87" s="12">
        <v>60</v>
      </c>
      <c r="E87" s="13" t="s">
        <v>1618</v>
      </c>
      <c r="F87" s="136">
        <f t="shared" si="2"/>
        <v>60</v>
      </c>
      <c r="G87" s="10"/>
      <c r="H87" s="7"/>
      <c r="I87" s="7"/>
      <c r="J87" s="7"/>
      <c r="M87" s="8"/>
    </row>
    <row r="88" spans="1:13" s="3" customFormat="1" ht="22.5" x14ac:dyDescent="0.25">
      <c r="A88" s="9" t="s">
        <v>203</v>
      </c>
      <c r="B88" s="10" t="s">
        <v>1619</v>
      </c>
      <c r="C88" s="11" t="s">
        <v>69</v>
      </c>
      <c r="D88" s="12">
        <v>17</v>
      </c>
      <c r="E88" s="13" t="s">
        <v>1620</v>
      </c>
      <c r="F88" s="136">
        <f t="shared" si="2"/>
        <v>17</v>
      </c>
      <c r="G88" s="10"/>
      <c r="H88" s="7"/>
      <c r="I88" s="7"/>
      <c r="J88" s="7"/>
      <c r="M88" s="8"/>
    </row>
    <row r="89" spans="1:13" s="3" customFormat="1" ht="22.5" x14ac:dyDescent="0.25">
      <c r="A89" s="9" t="s">
        <v>206</v>
      </c>
      <c r="B89" s="10" t="s">
        <v>1621</v>
      </c>
      <c r="C89" s="11" t="s">
        <v>1550</v>
      </c>
      <c r="D89" s="12">
        <v>136</v>
      </c>
      <c r="E89" s="13" t="s">
        <v>553</v>
      </c>
      <c r="F89" s="136">
        <f t="shared" si="2"/>
        <v>136</v>
      </c>
      <c r="G89" s="10"/>
      <c r="H89" s="7"/>
      <c r="I89" s="7"/>
      <c r="J89" s="7"/>
      <c r="M89" s="8"/>
    </row>
    <row r="90" spans="1:13" s="3" customFormat="1" ht="22.5" x14ac:dyDescent="0.25">
      <c r="A90" s="9" t="s">
        <v>209</v>
      </c>
      <c r="B90" s="10" t="s">
        <v>1622</v>
      </c>
      <c r="C90" s="11" t="s">
        <v>69</v>
      </c>
      <c r="D90" s="12">
        <v>4200</v>
      </c>
      <c r="E90" s="13" t="s">
        <v>1623</v>
      </c>
      <c r="F90" s="136">
        <f t="shared" si="2"/>
        <v>4200</v>
      </c>
      <c r="G90" s="10"/>
      <c r="H90" s="7"/>
      <c r="I90" s="7"/>
      <c r="J90" s="7"/>
      <c r="M90" s="8"/>
    </row>
    <row r="91" spans="1:13" s="3" customFormat="1" ht="22.5" x14ac:dyDescent="0.25">
      <c r="A91" s="9" t="s">
        <v>211</v>
      </c>
      <c r="B91" s="10" t="s">
        <v>36</v>
      </c>
      <c r="C91" s="11" t="s">
        <v>18</v>
      </c>
      <c r="D91" s="12">
        <v>12</v>
      </c>
      <c r="E91" s="13" t="s">
        <v>37</v>
      </c>
      <c r="F91" s="136">
        <f t="shared" si="2"/>
        <v>12</v>
      </c>
      <c r="G91" s="10"/>
      <c r="H91" s="7"/>
      <c r="I91" s="7"/>
      <c r="J91" s="7"/>
      <c r="M91" s="8"/>
    </row>
    <row r="92" spans="1:13" s="3" customFormat="1" ht="33.75" x14ac:dyDescent="0.25">
      <c r="A92" s="9" t="s">
        <v>214</v>
      </c>
      <c r="B92" s="10" t="s">
        <v>303</v>
      </c>
      <c r="C92" s="11" t="s">
        <v>52</v>
      </c>
      <c r="D92" s="20">
        <v>-0.65823180000000003</v>
      </c>
      <c r="E92" s="13" t="s">
        <v>304</v>
      </c>
      <c r="F92" s="136">
        <f t="shared" si="2"/>
        <v>-0.65823180000000003</v>
      </c>
      <c r="G92" s="10"/>
      <c r="H92" s="7"/>
      <c r="I92" s="7"/>
      <c r="J92" s="7"/>
      <c r="M92" s="8"/>
    </row>
    <row r="93" spans="1:13" s="3" customFormat="1" ht="15" x14ac:dyDescent="0.25">
      <c r="A93" s="9" t="s">
        <v>217</v>
      </c>
      <c r="B93" s="10" t="s">
        <v>306</v>
      </c>
      <c r="C93" s="11" t="s">
        <v>105</v>
      </c>
      <c r="D93" s="16">
        <v>-31.952999999999999</v>
      </c>
      <c r="E93" s="13" t="s">
        <v>307</v>
      </c>
      <c r="F93" s="136">
        <f t="shared" ref="F93:F106" si="3">D93</f>
        <v>-31.952999999999999</v>
      </c>
      <c r="G93" s="10"/>
      <c r="H93" s="7"/>
      <c r="I93" s="7"/>
      <c r="J93" s="7"/>
      <c r="M93" s="8"/>
    </row>
    <row r="94" spans="1:13" s="3" customFormat="1" ht="15" x14ac:dyDescent="0.25">
      <c r="A94" s="9" t="s">
        <v>554</v>
      </c>
      <c r="B94" s="10" t="s">
        <v>309</v>
      </c>
      <c r="C94" s="11" t="s">
        <v>92</v>
      </c>
      <c r="D94" s="17">
        <v>-6.3906000000000001</v>
      </c>
      <c r="E94" s="13" t="s">
        <v>310</v>
      </c>
      <c r="F94" s="136">
        <f t="shared" si="3"/>
        <v>-6.3906000000000001</v>
      </c>
      <c r="G94" s="10"/>
      <c r="H94" s="7"/>
      <c r="I94" s="7"/>
      <c r="J94" s="7"/>
      <c r="M94" s="8"/>
    </row>
    <row r="95" spans="1:13" s="3" customFormat="1" ht="22.5" x14ac:dyDescent="0.25">
      <c r="A95" s="9" t="s">
        <v>223</v>
      </c>
      <c r="B95" s="10" t="s">
        <v>555</v>
      </c>
      <c r="C95" s="11" t="s">
        <v>105</v>
      </c>
      <c r="D95" s="12">
        <v>1236</v>
      </c>
      <c r="E95" s="13" t="s">
        <v>556</v>
      </c>
      <c r="F95" s="136">
        <f t="shared" si="3"/>
        <v>1236</v>
      </c>
      <c r="G95" s="10"/>
      <c r="H95" s="7"/>
      <c r="I95" s="7"/>
      <c r="J95" s="7"/>
      <c r="M95" s="8"/>
    </row>
    <row r="96" spans="1:13" s="3" customFormat="1" ht="33.75" x14ac:dyDescent="0.25">
      <c r="A96" s="9" t="s">
        <v>557</v>
      </c>
      <c r="B96" s="10" t="s">
        <v>558</v>
      </c>
      <c r="C96" s="11" t="s">
        <v>69</v>
      </c>
      <c r="D96" s="12">
        <v>20</v>
      </c>
      <c r="E96" s="13" t="s">
        <v>559</v>
      </c>
      <c r="F96" s="136">
        <f t="shared" si="3"/>
        <v>20</v>
      </c>
      <c r="G96" s="10"/>
      <c r="H96" s="7"/>
      <c r="I96" s="7"/>
      <c r="J96" s="7"/>
      <c r="M96" s="8"/>
    </row>
    <row r="97" spans="1:13" s="3" customFormat="1" ht="22.5" x14ac:dyDescent="0.25">
      <c r="A97" s="9" t="s">
        <v>226</v>
      </c>
      <c r="B97" s="10" t="s">
        <v>560</v>
      </c>
      <c r="C97" s="11" t="s">
        <v>69</v>
      </c>
      <c r="D97" s="12">
        <v>5</v>
      </c>
      <c r="E97" s="13" t="s">
        <v>561</v>
      </c>
      <c r="F97" s="136">
        <f t="shared" si="3"/>
        <v>5</v>
      </c>
      <c r="G97" s="10"/>
      <c r="H97" s="7"/>
      <c r="I97" s="7"/>
      <c r="J97" s="7"/>
      <c r="M97" s="8"/>
    </row>
    <row r="98" spans="1:13" s="3" customFormat="1" ht="33.75" x14ac:dyDescent="0.25">
      <c r="A98" s="9" t="s">
        <v>562</v>
      </c>
      <c r="B98" s="10" t="s">
        <v>563</v>
      </c>
      <c r="C98" s="11" t="s">
        <v>69</v>
      </c>
      <c r="D98" s="12">
        <v>20</v>
      </c>
      <c r="E98" s="13" t="s">
        <v>564</v>
      </c>
      <c r="F98" s="136">
        <f t="shared" si="3"/>
        <v>20</v>
      </c>
      <c r="G98" s="10"/>
      <c r="H98" s="7"/>
      <c r="I98" s="7"/>
      <c r="J98" s="7"/>
      <c r="M98" s="8"/>
    </row>
    <row r="99" spans="1:13" s="3" customFormat="1" ht="22.5" x14ac:dyDescent="0.25">
      <c r="A99" s="9" t="s">
        <v>227</v>
      </c>
      <c r="B99" s="10" t="s">
        <v>1624</v>
      </c>
      <c r="C99" s="11" t="s">
        <v>1550</v>
      </c>
      <c r="D99" s="12">
        <v>6</v>
      </c>
      <c r="E99" s="13" t="s">
        <v>565</v>
      </c>
      <c r="F99" s="136">
        <f t="shared" si="3"/>
        <v>6</v>
      </c>
      <c r="G99" s="10"/>
      <c r="H99" s="7"/>
      <c r="I99" s="7"/>
      <c r="J99" s="7"/>
      <c r="M99" s="8"/>
    </row>
    <row r="100" spans="1:13" s="3" customFormat="1" ht="22.5" x14ac:dyDescent="0.25">
      <c r="A100" s="9" t="s">
        <v>230</v>
      </c>
      <c r="B100" s="10" t="s">
        <v>281</v>
      </c>
      <c r="C100" s="11" t="s">
        <v>282</v>
      </c>
      <c r="D100" s="14">
        <v>0.17</v>
      </c>
      <c r="E100" s="13" t="s">
        <v>283</v>
      </c>
      <c r="F100" s="136">
        <f t="shared" si="3"/>
        <v>0.17</v>
      </c>
      <c r="G100" s="10"/>
      <c r="H100" s="7"/>
      <c r="I100" s="7"/>
      <c r="J100" s="7"/>
      <c r="M100" s="8"/>
    </row>
    <row r="101" spans="1:13" s="3" customFormat="1" ht="45" x14ac:dyDescent="0.25">
      <c r="A101" s="9" t="s">
        <v>233</v>
      </c>
      <c r="B101" s="10" t="s">
        <v>566</v>
      </c>
      <c r="C101" s="11" t="s">
        <v>105</v>
      </c>
      <c r="D101" s="12">
        <v>170</v>
      </c>
      <c r="E101" s="13" t="s">
        <v>567</v>
      </c>
      <c r="F101" s="136">
        <f t="shared" si="3"/>
        <v>170</v>
      </c>
      <c r="G101" s="10"/>
      <c r="H101" s="7"/>
      <c r="I101" s="7"/>
      <c r="J101" s="7"/>
      <c r="M101" s="8"/>
    </row>
    <row r="102" spans="1:13" s="3" customFormat="1" ht="22.5" x14ac:dyDescent="0.25">
      <c r="A102" s="9" t="s">
        <v>234</v>
      </c>
      <c r="B102" s="10" t="s">
        <v>1625</v>
      </c>
      <c r="C102" s="11" t="s">
        <v>69</v>
      </c>
      <c r="D102" s="12">
        <v>5</v>
      </c>
      <c r="E102" s="13" t="s">
        <v>1626</v>
      </c>
      <c r="F102" s="136">
        <f t="shared" si="3"/>
        <v>5</v>
      </c>
      <c r="G102" s="10"/>
      <c r="H102" s="7"/>
      <c r="I102" s="7"/>
      <c r="J102" s="7"/>
      <c r="M102" s="8"/>
    </row>
    <row r="103" spans="1:13" s="3" customFormat="1" ht="22.5" x14ac:dyDescent="0.25">
      <c r="A103" s="9" t="s">
        <v>237</v>
      </c>
      <c r="B103" s="10" t="s">
        <v>1627</v>
      </c>
      <c r="C103" s="11" t="s">
        <v>69</v>
      </c>
      <c r="D103" s="12">
        <v>5</v>
      </c>
      <c r="E103" s="13" t="s">
        <v>1628</v>
      </c>
      <c r="F103" s="136">
        <f t="shared" si="3"/>
        <v>5</v>
      </c>
      <c r="G103" s="10"/>
      <c r="H103" s="7"/>
      <c r="I103" s="7"/>
      <c r="J103" s="7"/>
      <c r="M103" s="8"/>
    </row>
    <row r="104" spans="1:13" s="3" customFormat="1" ht="33.75" x14ac:dyDescent="0.25">
      <c r="A104" s="9" t="s">
        <v>238</v>
      </c>
      <c r="B104" s="10" t="s">
        <v>1629</v>
      </c>
      <c r="C104" s="11" t="s">
        <v>69</v>
      </c>
      <c r="D104" s="12">
        <v>5</v>
      </c>
      <c r="E104" s="13" t="s">
        <v>1630</v>
      </c>
      <c r="F104" s="136">
        <f t="shared" si="3"/>
        <v>5</v>
      </c>
      <c r="G104" s="10"/>
      <c r="H104" s="7"/>
      <c r="I104" s="7"/>
      <c r="J104" s="7"/>
      <c r="M104" s="8"/>
    </row>
    <row r="105" spans="1:13" s="3" customFormat="1" ht="15" x14ac:dyDescent="0.25">
      <c r="A105" s="9" t="s">
        <v>241</v>
      </c>
      <c r="B105" s="10" t="s">
        <v>1631</v>
      </c>
      <c r="C105" s="11" t="s">
        <v>69</v>
      </c>
      <c r="D105" s="12">
        <v>10</v>
      </c>
      <c r="E105" s="13" t="s">
        <v>1632</v>
      </c>
      <c r="F105" s="136">
        <f t="shared" si="3"/>
        <v>10</v>
      </c>
      <c r="G105" s="10"/>
      <c r="H105" s="7"/>
      <c r="I105" s="7"/>
      <c r="J105" s="7"/>
      <c r="M105" s="8"/>
    </row>
    <row r="106" spans="1:13" s="3" customFormat="1" ht="15" x14ac:dyDescent="0.25">
      <c r="A106" s="9" t="s">
        <v>244</v>
      </c>
      <c r="B106" s="10" t="s">
        <v>1633</v>
      </c>
      <c r="C106" s="11" t="s">
        <v>69</v>
      </c>
      <c r="D106" s="12">
        <v>10</v>
      </c>
      <c r="E106" s="13" t="s">
        <v>1634</v>
      </c>
      <c r="F106" s="136">
        <f t="shared" si="3"/>
        <v>10</v>
      </c>
      <c r="G106" s="10"/>
      <c r="H106" s="7"/>
      <c r="I106" s="7"/>
      <c r="J106" s="7"/>
      <c r="M106" s="8"/>
    </row>
    <row r="107" spans="1:13" s="3" customFormat="1" ht="15" x14ac:dyDescent="0.25">
      <c r="A107" s="160" t="s">
        <v>1635</v>
      </c>
      <c r="B107" s="161"/>
      <c r="C107" s="161"/>
      <c r="D107" s="161"/>
      <c r="E107" s="161"/>
      <c r="F107" s="161"/>
      <c r="G107" s="162"/>
      <c r="H107" s="7"/>
      <c r="I107" s="7"/>
      <c r="J107" s="7"/>
      <c r="M107" s="8" t="s">
        <v>1635</v>
      </c>
    </row>
    <row r="108" spans="1:13" s="3" customFormat="1" ht="45" x14ac:dyDescent="0.25">
      <c r="A108" s="9" t="s">
        <v>247</v>
      </c>
      <c r="B108" s="10" t="s">
        <v>431</v>
      </c>
      <c r="C108" s="11" t="s">
        <v>432</v>
      </c>
      <c r="D108" s="14">
        <v>0.15</v>
      </c>
      <c r="E108" s="13" t="s">
        <v>433</v>
      </c>
      <c r="F108" s="136">
        <f>D108</f>
        <v>0.15</v>
      </c>
      <c r="G108" s="10"/>
      <c r="H108" s="7"/>
      <c r="I108" s="7"/>
      <c r="J108" s="7"/>
      <c r="M108" s="8"/>
    </row>
    <row r="109" spans="1:13" s="3" customFormat="1" ht="33.75" x14ac:dyDescent="0.25">
      <c r="A109" s="9" t="s">
        <v>250</v>
      </c>
      <c r="B109" s="10" t="s">
        <v>435</v>
      </c>
      <c r="C109" s="11" t="s">
        <v>432</v>
      </c>
      <c r="D109" s="14">
        <v>0.15</v>
      </c>
      <c r="E109" s="13" t="s">
        <v>568</v>
      </c>
      <c r="F109" s="136">
        <f t="shared" ref="F109:F117" si="4">D109</f>
        <v>0.15</v>
      </c>
      <c r="G109" s="10"/>
      <c r="H109" s="7"/>
      <c r="I109" s="7"/>
      <c r="J109" s="7"/>
      <c r="M109" s="8"/>
    </row>
    <row r="110" spans="1:13" s="3" customFormat="1" ht="22.5" x14ac:dyDescent="0.25">
      <c r="A110" s="9" t="s">
        <v>253</v>
      </c>
      <c r="B110" s="10" t="s">
        <v>569</v>
      </c>
      <c r="C110" s="11" t="s">
        <v>9</v>
      </c>
      <c r="D110" s="15">
        <v>0.5</v>
      </c>
      <c r="E110" s="13" t="s">
        <v>570</v>
      </c>
      <c r="F110" s="136">
        <f t="shared" si="4"/>
        <v>0.5</v>
      </c>
      <c r="G110" s="10"/>
      <c r="H110" s="7"/>
      <c r="I110" s="7"/>
      <c r="J110" s="7"/>
      <c r="M110" s="8"/>
    </row>
    <row r="111" spans="1:13" s="3" customFormat="1" ht="22.5" x14ac:dyDescent="0.25">
      <c r="A111" s="9" t="s">
        <v>256</v>
      </c>
      <c r="B111" s="10" t="s">
        <v>425</v>
      </c>
      <c r="C111" s="11" t="s">
        <v>12</v>
      </c>
      <c r="D111" s="14">
        <v>0.15</v>
      </c>
      <c r="E111" s="13" t="s">
        <v>426</v>
      </c>
      <c r="F111" s="136">
        <f t="shared" si="4"/>
        <v>0.15</v>
      </c>
      <c r="G111" s="10"/>
      <c r="H111" s="7"/>
      <c r="I111" s="7"/>
      <c r="J111" s="7"/>
      <c r="M111" s="8"/>
    </row>
    <row r="112" spans="1:13" s="3" customFormat="1" ht="33.75" x14ac:dyDescent="0.25">
      <c r="A112" s="9" t="s">
        <v>259</v>
      </c>
      <c r="B112" s="10" t="s">
        <v>438</v>
      </c>
      <c r="C112" s="11" t="s">
        <v>18</v>
      </c>
      <c r="D112" s="16">
        <v>4.4999999999999998E-2</v>
      </c>
      <c r="E112" s="13" t="s">
        <v>439</v>
      </c>
      <c r="F112" s="136">
        <f t="shared" si="4"/>
        <v>4.4999999999999998E-2</v>
      </c>
      <c r="G112" s="10"/>
      <c r="H112" s="7"/>
      <c r="I112" s="7"/>
      <c r="J112" s="7"/>
      <c r="M112" s="8"/>
    </row>
    <row r="113" spans="1:13" s="3" customFormat="1" ht="45" x14ac:dyDescent="0.25">
      <c r="A113" s="9" t="s">
        <v>263</v>
      </c>
      <c r="B113" s="10" t="s">
        <v>428</v>
      </c>
      <c r="C113" s="11" t="s">
        <v>105</v>
      </c>
      <c r="D113" s="15">
        <v>4.5999999999999996</v>
      </c>
      <c r="E113" s="13" t="s">
        <v>429</v>
      </c>
      <c r="F113" s="136">
        <f t="shared" si="4"/>
        <v>4.5999999999999996</v>
      </c>
      <c r="G113" s="10"/>
      <c r="H113" s="7"/>
      <c r="I113" s="7"/>
      <c r="J113" s="7"/>
      <c r="M113" s="8"/>
    </row>
    <row r="114" spans="1:13" s="3" customFormat="1" ht="22.5" x14ac:dyDescent="0.25">
      <c r="A114" s="9" t="s">
        <v>264</v>
      </c>
      <c r="B114" s="10" t="s">
        <v>571</v>
      </c>
      <c r="C114" s="11" t="s">
        <v>289</v>
      </c>
      <c r="D114" s="12">
        <v>15</v>
      </c>
      <c r="E114" s="13" t="s">
        <v>572</v>
      </c>
      <c r="F114" s="136">
        <f t="shared" si="4"/>
        <v>15</v>
      </c>
      <c r="G114" s="10"/>
      <c r="H114" s="7"/>
      <c r="I114" s="7"/>
      <c r="J114" s="7"/>
      <c r="M114" s="8"/>
    </row>
    <row r="115" spans="1:13" s="3" customFormat="1" ht="33.75" x14ac:dyDescent="0.25">
      <c r="A115" s="9" t="s">
        <v>267</v>
      </c>
      <c r="B115" s="10" t="s">
        <v>292</v>
      </c>
      <c r="C115" s="11" t="s">
        <v>9</v>
      </c>
      <c r="D115" s="20">
        <v>-0.4915969</v>
      </c>
      <c r="E115" s="13" t="s">
        <v>293</v>
      </c>
      <c r="F115" s="136">
        <f t="shared" si="4"/>
        <v>-0.4915969</v>
      </c>
      <c r="G115" s="10"/>
      <c r="H115" s="7"/>
      <c r="I115" s="7"/>
      <c r="J115" s="7"/>
      <c r="M115" s="8"/>
    </row>
    <row r="116" spans="1:13" s="3" customFormat="1" ht="33.75" x14ac:dyDescent="0.25">
      <c r="A116" s="9" t="s">
        <v>270</v>
      </c>
      <c r="B116" s="10" t="s">
        <v>453</v>
      </c>
      <c r="C116" s="11" t="s">
        <v>99</v>
      </c>
      <c r="D116" s="15">
        <v>17.7</v>
      </c>
      <c r="E116" s="13" t="s">
        <v>454</v>
      </c>
      <c r="F116" s="136">
        <f t="shared" si="4"/>
        <v>17.7</v>
      </c>
      <c r="G116" s="10"/>
      <c r="H116" s="7"/>
      <c r="I116" s="7"/>
      <c r="J116" s="7"/>
      <c r="M116" s="8"/>
    </row>
    <row r="117" spans="1:13" s="3" customFormat="1" ht="33.75" x14ac:dyDescent="0.25">
      <c r="A117" s="9" t="s">
        <v>273</v>
      </c>
      <c r="B117" s="10" t="s">
        <v>456</v>
      </c>
      <c r="C117" s="11" t="s">
        <v>99</v>
      </c>
      <c r="D117" s="14">
        <v>0.75</v>
      </c>
      <c r="E117" s="13" t="s">
        <v>573</v>
      </c>
      <c r="F117" s="136">
        <f t="shared" si="4"/>
        <v>0.75</v>
      </c>
      <c r="G117" s="10"/>
      <c r="H117" s="7"/>
      <c r="I117" s="7"/>
      <c r="J117" s="7"/>
      <c r="M117" s="8"/>
    </row>
    <row r="118" spans="1:13" s="3" customFormat="1" ht="15" x14ac:dyDescent="0.25">
      <c r="A118" s="160" t="s">
        <v>1636</v>
      </c>
      <c r="B118" s="161"/>
      <c r="C118" s="161"/>
      <c r="D118" s="161"/>
      <c r="E118" s="161"/>
      <c r="F118" s="161"/>
      <c r="G118" s="162"/>
      <c r="H118" s="7"/>
      <c r="I118" s="7"/>
      <c r="J118" s="7"/>
      <c r="M118" s="8" t="s">
        <v>1636</v>
      </c>
    </row>
    <row r="119" spans="1:13" s="3" customFormat="1" ht="33.75" x14ac:dyDescent="0.25">
      <c r="A119" s="9" t="s">
        <v>276</v>
      </c>
      <c r="B119" s="10" t="s">
        <v>33</v>
      </c>
      <c r="C119" s="11" t="s">
        <v>18</v>
      </c>
      <c r="D119" s="14">
        <v>10.87</v>
      </c>
      <c r="E119" s="13" t="s">
        <v>1637</v>
      </c>
      <c r="F119" s="136">
        <f>D119</f>
        <v>10.87</v>
      </c>
      <c r="G119" s="10"/>
      <c r="H119" s="7"/>
      <c r="I119" s="7"/>
      <c r="J119" s="7"/>
      <c r="M119" s="8"/>
    </row>
    <row r="120" spans="1:13" s="3" customFormat="1" ht="56.25" x14ac:dyDescent="0.25">
      <c r="A120" s="9" t="s">
        <v>278</v>
      </c>
      <c r="B120" s="10" t="s">
        <v>574</v>
      </c>
      <c r="C120" s="11" t="s">
        <v>18</v>
      </c>
      <c r="D120" s="14">
        <v>9.8800000000000008</v>
      </c>
      <c r="E120" s="13" t="s">
        <v>1638</v>
      </c>
      <c r="F120" s="136">
        <f t="shared" ref="F120:F127" si="5">D120</f>
        <v>9.8800000000000008</v>
      </c>
      <c r="G120" s="10"/>
      <c r="H120" s="7"/>
      <c r="I120" s="7"/>
      <c r="J120" s="7"/>
      <c r="M120" s="8"/>
    </row>
    <row r="121" spans="1:13" s="3" customFormat="1" ht="22.5" x14ac:dyDescent="0.25">
      <c r="A121" s="9" t="s">
        <v>280</v>
      </c>
      <c r="B121" s="10" t="s">
        <v>349</v>
      </c>
      <c r="C121" s="11" t="s">
        <v>18</v>
      </c>
      <c r="D121" s="15">
        <v>0.4</v>
      </c>
      <c r="E121" s="13" t="s">
        <v>1639</v>
      </c>
      <c r="F121" s="136">
        <f t="shared" si="5"/>
        <v>0.4</v>
      </c>
      <c r="G121" s="10"/>
      <c r="H121" s="7"/>
      <c r="I121" s="7"/>
      <c r="J121" s="7"/>
      <c r="M121" s="8"/>
    </row>
    <row r="122" spans="1:13" s="3" customFormat="1" ht="56.25" x14ac:dyDescent="0.25">
      <c r="A122" s="9" t="s">
        <v>284</v>
      </c>
      <c r="B122" s="10" t="s">
        <v>1640</v>
      </c>
      <c r="C122" s="11" t="s">
        <v>105</v>
      </c>
      <c r="D122" s="15">
        <v>2157.3000000000002</v>
      </c>
      <c r="E122" s="13" t="s">
        <v>1641</v>
      </c>
      <c r="F122" s="136">
        <f t="shared" si="5"/>
        <v>2157.3000000000002</v>
      </c>
      <c r="G122" s="10"/>
      <c r="H122" s="7"/>
      <c r="I122" s="7"/>
      <c r="J122" s="7"/>
      <c r="M122" s="8"/>
    </row>
    <row r="123" spans="1:13" s="3" customFormat="1" ht="33.75" x14ac:dyDescent="0.25">
      <c r="A123" s="9" t="s">
        <v>287</v>
      </c>
      <c r="B123" s="10" t="s">
        <v>575</v>
      </c>
      <c r="C123" s="11" t="s">
        <v>576</v>
      </c>
      <c r="D123" s="14">
        <v>11.32</v>
      </c>
      <c r="E123" s="13" t="s">
        <v>577</v>
      </c>
      <c r="F123" s="136">
        <f t="shared" si="5"/>
        <v>11.32</v>
      </c>
      <c r="G123" s="10"/>
      <c r="H123" s="7"/>
      <c r="I123" s="7"/>
      <c r="J123" s="7"/>
      <c r="M123" s="8"/>
    </row>
    <row r="124" spans="1:13" s="3" customFormat="1" ht="22.5" x14ac:dyDescent="0.25">
      <c r="A124" s="9" t="s">
        <v>291</v>
      </c>
      <c r="B124" s="10" t="s">
        <v>1642</v>
      </c>
      <c r="C124" s="11" t="s">
        <v>105</v>
      </c>
      <c r="D124" s="14">
        <v>1154.6400000000001</v>
      </c>
      <c r="E124" s="13" t="s">
        <v>1643</v>
      </c>
      <c r="F124" s="136">
        <f t="shared" si="5"/>
        <v>1154.6400000000001</v>
      </c>
      <c r="G124" s="10"/>
      <c r="H124" s="7"/>
      <c r="I124" s="7"/>
      <c r="J124" s="7"/>
      <c r="M124" s="8"/>
    </row>
    <row r="125" spans="1:13" s="3" customFormat="1" ht="45" x14ac:dyDescent="0.25">
      <c r="A125" s="9" t="s">
        <v>294</v>
      </c>
      <c r="B125" s="10" t="s">
        <v>1644</v>
      </c>
      <c r="C125" s="11" t="s">
        <v>1645</v>
      </c>
      <c r="D125" s="12">
        <v>14</v>
      </c>
      <c r="E125" s="13" t="s">
        <v>1646</v>
      </c>
      <c r="F125" s="136">
        <f t="shared" si="5"/>
        <v>14</v>
      </c>
      <c r="G125" s="10"/>
      <c r="H125" s="7"/>
      <c r="I125" s="7"/>
      <c r="J125" s="7"/>
      <c r="M125" s="8"/>
    </row>
    <row r="126" spans="1:13" s="3" customFormat="1" ht="45" x14ac:dyDescent="0.25">
      <c r="A126" s="9" t="s">
        <v>297</v>
      </c>
      <c r="B126" s="10" t="s">
        <v>363</v>
      </c>
      <c r="C126" s="11" t="s">
        <v>18</v>
      </c>
      <c r="D126" s="12">
        <v>3</v>
      </c>
      <c r="E126" s="13" t="s">
        <v>364</v>
      </c>
      <c r="F126" s="136">
        <f t="shared" si="5"/>
        <v>3</v>
      </c>
      <c r="G126" s="10"/>
      <c r="H126" s="7"/>
      <c r="I126" s="7"/>
      <c r="J126" s="7"/>
      <c r="M126" s="8"/>
    </row>
    <row r="127" spans="1:13" s="3" customFormat="1" ht="67.5" x14ac:dyDescent="0.25">
      <c r="A127" s="9" t="s">
        <v>298</v>
      </c>
      <c r="B127" s="10" t="s">
        <v>578</v>
      </c>
      <c r="C127" s="11" t="s">
        <v>105</v>
      </c>
      <c r="D127" s="12">
        <v>309</v>
      </c>
      <c r="E127" s="13" t="s">
        <v>579</v>
      </c>
      <c r="F127" s="136">
        <f t="shared" si="5"/>
        <v>309</v>
      </c>
      <c r="G127" s="10"/>
      <c r="H127" s="7"/>
      <c r="I127" s="7"/>
      <c r="J127" s="7"/>
      <c r="M127" s="8"/>
    </row>
    <row r="128" spans="1:13" s="71" customFormat="1" ht="11.25" customHeight="1" x14ac:dyDescent="0.2">
      <c r="F128" s="137"/>
      <c r="J128" s="79"/>
      <c r="K128" s="79"/>
    </row>
    <row r="129" spans="1:11" s="71" customFormat="1" ht="11.25" customHeight="1" x14ac:dyDescent="0.2">
      <c r="F129" s="137"/>
      <c r="J129" s="79"/>
      <c r="K129" s="79"/>
    </row>
    <row r="130" spans="1:11" s="74" customFormat="1" ht="20.25" customHeight="1" x14ac:dyDescent="0.25">
      <c r="F130" s="138"/>
    </row>
    <row r="131" spans="1:11" s="74" customFormat="1" ht="11.25" customHeight="1" x14ac:dyDescent="0.25">
      <c r="F131" s="139"/>
      <c r="J131" s="80"/>
      <c r="K131" s="80"/>
    </row>
    <row r="132" spans="1:11" s="74" customFormat="1" ht="20.25" customHeight="1" x14ac:dyDescent="0.25">
      <c r="F132" s="138"/>
    </row>
    <row r="133" spans="1:11" s="74" customFormat="1" ht="11.25" customHeight="1" x14ac:dyDescent="0.25">
      <c r="F133" s="139"/>
      <c r="J133" s="80"/>
      <c r="K133" s="80"/>
    </row>
    <row r="134" spans="1:11" s="74" customFormat="1" ht="32.25" customHeight="1" x14ac:dyDescent="0.25">
      <c r="A134" s="78"/>
      <c r="B134" s="171"/>
      <c r="C134" s="171"/>
      <c r="D134" s="171"/>
      <c r="E134" s="78"/>
      <c r="F134" s="140"/>
      <c r="G134" s="78"/>
      <c r="H134" s="81"/>
      <c r="I134" s="78"/>
    </row>
  </sheetData>
  <autoFilter ref="A6:M127"/>
  <mergeCells count="9">
    <mergeCell ref="B134:D134"/>
    <mergeCell ref="A107:G107"/>
    <mergeCell ref="A118:G118"/>
    <mergeCell ref="A1:G1"/>
    <mergeCell ref="A2:G2"/>
    <mergeCell ref="A3:G3"/>
    <mergeCell ref="A7:G7"/>
    <mergeCell ref="A20:G20"/>
    <mergeCell ref="A27:G2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5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zoomScale="115" zoomScaleNormal="115" zoomScaleSheetLayoutView="115" workbookViewId="0">
      <pane ySplit="6" topLeftCell="A31" activePane="bottomLeft" state="frozen"/>
      <selection pane="bottomLeft" activeCell="C50" sqref="C5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3" style="141" customWidth="1"/>
    <col min="7" max="7" width="19" style="1" customWidth="1"/>
    <col min="8" max="9" width="12.5703125" style="1" customWidth="1"/>
    <col min="10" max="12" width="9.140625" style="1"/>
    <col min="13" max="13" width="95" style="2" hidden="1" customWidth="1"/>
    <col min="14" max="16384" width="9.140625" style="1"/>
  </cols>
  <sheetData>
    <row r="1" spans="1:13" s="65" customFormat="1" ht="21" customHeight="1" x14ac:dyDescent="0.25">
      <c r="A1" s="155" t="s">
        <v>1503</v>
      </c>
      <c r="B1" s="155"/>
      <c r="C1" s="155"/>
      <c r="D1" s="155"/>
      <c r="E1" s="155"/>
      <c r="F1" s="155"/>
      <c r="G1" s="155"/>
      <c r="H1" s="69"/>
    </row>
    <row r="2" spans="1:13" s="65" customFormat="1" ht="25.5" customHeight="1" x14ac:dyDescent="0.25">
      <c r="A2" s="157" t="s">
        <v>1512</v>
      </c>
      <c r="B2" s="157"/>
      <c r="C2" s="157"/>
      <c r="D2" s="157"/>
      <c r="E2" s="157"/>
      <c r="F2" s="157"/>
      <c r="G2" s="157"/>
    </row>
    <row r="3" spans="1:13" s="65" customFormat="1" ht="22.5" customHeight="1" x14ac:dyDescent="0.25">
      <c r="A3" s="170" t="s">
        <v>1762</v>
      </c>
      <c r="B3" s="176"/>
      <c r="C3" s="176"/>
      <c r="D3" s="176"/>
      <c r="E3" s="176"/>
      <c r="F3" s="176"/>
      <c r="G3" s="176"/>
      <c r="H3" s="70"/>
    </row>
    <row r="4" spans="1:13" s="65" customFormat="1" ht="11.25" customHeight="1" x14ac:dyDescent="0.25">
      <c r="A4" s="66"/>
      <c r="F4" s="133"/>
      <c r="G4" s="68"/>
    </row>
    <row r="5" spans="1:13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134" t="s">
        <v>1647</v>
      </c>
      <c r="G5" s="6" t="s">
        <v>7</v>
      </c>
      <c r="H5" s="7"/>
      <c r="I5" s="7"/>
      <c r="J5" s="7"/>
    </row>
    <row r="6" spans="1:13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135">
        <v>7</v>
      </c>
      <c r="G6" s="6">
        <v>8</v>
      </c>
      <c r="H6" s="7"/>
      <c r="I6" s="7"/>
      <c r="J6" s="7"/>
    </row>
    <row r="7" spans="1:13" s="3" customFormat="1" ht="15" x14ac:dyDescent="0.25">
      <c r="A7" s="160" t="s">
        <v>1514</v>
      </c>
      <c r="B7" s="161"/>
      <c r="C7" s="161"/>
      <c r="D7" s="161"/>
      <c r="E7" s="161"/>
      <c r="F7" s="161"/>
      <c r="G7" s="162"/>
      <c r="H7" s="7"/>
      <c r="I7" s="7"/>
      <c r="J7" s="7"/>
      <c r="M7" s="8" t="s">
        <v>1514</v>
      </c>
    </row>
    <row r="8" spans="1:13" s="3" customFormat="1" ht="22.5" x14ac:dyDescent="0.25">
      <c r="A8" s="9" t="s">
        <v>38</v>
      </c>
      <c r="B8" s="10" t="s">
        <v>459</v>
      </c>
      <c r="C8" s="11" t="s">
        <v>18</v>
      </c>
      <c r="D8" s="15">
        <v>0.5</v>
      </c>
      <c r="E8" s="13" t="s">
        <v>460</v>
      </c>
      <c r="F8" s="136">
        <f t="shared" ref="F8:F36" si="0">D8</f>
        <v>0.5</v>
      </c>
      <c r="G8" s="10"/>
      <c r="H8" s="7"/>
      <c r="I8" s="7"/>
      <c r="J8" s="7"/>
      <c r="M8" s="8"/>
    </row>
    <row r="9" spans="1:13" s="3" customFormat="1" ht="22.5" x14ac:dyDescent="0.25">
      <c r="A9" s="9" t="s">
        <v>41</v>
      </c>
      <c r="B9" s="10" t="s">
        <v>1515</v>
      </c>
      <c r="C9" s="11" t="s">
        <v>18</v>
      </c>
      <c r="D9" s="15">
        <v>0.5</v>
      </c>
      <c r="E9" s="13" t="s">
        <v>1516</v>
      </c>
      <c r="F9" s="136">
        <f t="shared" si="0"/>
        <v>0.5</v>
      </c>
      <c r="G9" s="10"/>
      <c r="H9" s="7"/>
      <c r="I9" s="7"/>
      <c r="J9" s="7"/>
      <c r="M9" s="8"/>
    </row>
    <row r="10" spans="1:13" s="3" customFormat="1" ht="22.5" x14ac:dyDescent="0.25">
      <c r="A10" s="9" t="s">
        <v>42</v>
      </c>
      <c r="B10" s="10" t="s">
        <v>1517</v>
      </c>
      <c r="C10" s="11" t="s">
        <v>12</v>
      </c>
      <c r="D10" s="14">
        <v>0.15</v>
      </c>
      <c r="E10" s="13" t="s">
        <v>1518</v>
      </c>
      <c r="F10" s="136">
        <f t="shared" si="0"/>
        <v>0.15</v>
      </c>
      <c r="G10" s="10"/>
      <c r="H10" s="7"/>
      <c r="I10" s="7"/>
      <c r="J10" s="7"/>
      <c r="M10" s="8"/>
    </row>
    <row r="11" spans="1:13" s="3" customFormat="1" ht="15" x14ac:dyDescent="0.25">
      <c r="A11" s="9" t="s">
        <v>45</v>
      </c>
      <c r="B11" s="10" t="s">
        <v>1519</v>
      </c>
      <c r="C11" s="11" t="s">
        <v>69</v>
      </c>
      <c r="D11" s="12">
        <v>15</v>
      </c>
      <c r="E11" s="13" t="s">
        <v>1520</v>
      </c>
      <c r="F11" s="136">
        <f t="shared" si="0"/>
        <v>15</v>
      </c>
      <c r="G11" s="10"/>
      <c r="H11" s="7"/>
      <c r="I11" s="7"/>
      <c r="J11" s="7"/>
      <c r="M11" s="8"/>
    </row>
    <row r="12" spans="1:13" s="3" customFormat="1" ht="22.5" x14ac:dyDescent="0.25">
      <c r="A12" s="9" t="s">
        <v>47</v>
      </c>
      <c r="B12" s="10" t="s">
        <v>1521</v>
      </c>
      <c r="C12" s="11" t="s">
        <v>12</v>
      </c>
      <c r="D12" s="15">
        <v>0.1</v>
      </c>
      <c r="E12" s="13" t="s">
        <v>1522</v>
      </c>
      <c r="F12" s="136">
        <f t="shared" si="0"/>
        <v>0.1</v>
      </c>
      <c r="G12" s="10"/>
      <c r="H12" s="7"/>
      <c r="I12" s="7"/>
      <c r="J12" s="7"/>
      <c r="M12" s="8"/>
    </row>
    <row r="13" spans="1:13" s="3" customFormat="1" ht="22.5" x14ac:dyDescent="0.25">
      <c r="A13" s="9" t="s">
        <v>50</v>
      </c>
      <c r="B13" s="10" t="s">
        <v>1523</v>
      </c>
      <c r="C13" s="11" t="s">
        <v>18</v>
      </c>
      <c r="D13" s="15">
        <v>0.5</v>
      </c>
      <c r="E13" s="13" t="s">
        <v>1524</v>
      </c>
      <c r="F13" s="136">
        <f t="shared" si="0"/>
        <v>0.5</v>
      </c>
      <c r="G13" s="10"/>
      <c r="H13" s="7"/>
      <c r="I13" s="7"/>
      <c r="J13" s="7"/>
      <c r="M13" s="8"/>
    </row>
    <row r="14" spans="1:13" s="3" customFormat="1" ht="22.5" x14ac:dyDescent="0.25">
      <c r="A14" s="9" t="s">
        <v>51</v>
      </c>
      <c r="B14" s="10" t="s">
        <v>1525</v>
      </c>
      <c r="C14" s="11" t="s">
        <v>12</v>
      </c>
      <c r="D14" s="15">
        <v>0.1</v>
      </c>
      <c r="E14" s="13" t="s">
        <v>1526</v>
      </c>
      <c r="F14" s="136">
        <f t="shared" si="0"/>
        <v>0.1</v>
      </c>
      <c r="G14" s="10"/>
      <c r="H14" s="7"/>
      <c r="I14" s="7"/>
      <c r="J14" s="7"/>
      <c r="M14" s="8"/>
    </row>
    <row r="15" spans="1:13" s="3" customFormat="1" ht="22.5" x14ac:dyDescent="0.25">
      <c r="A15" s="9" t="s">
        <v>54</v>
      </c>
      <c r="B15" s="10" t="s">
        <v>1527</v>
      </c>
      <c r="C15" s="11" t="s">
        <v>12</v>
      </c>
      <c r="D15" s="15">
        <v>0.1</v>
      </c>
      <c r="E15" s="13" t="s">
        <v>1528</v>
      </c>
      <c r="F15" s="136">
        <f t="shared" si="0"/>
        <v>0.1</v>
      </c>
      <c r="G15" s="10"/>
      <c r="H15" s="7"/>
      <c r="I15" s="7"/>
      <c r="J15" s="7"/>
      <c r="M15" s="8"/>
    </row>
    <row r="16" spans="1:13" s="3" customFormat="1" ht="22.5" x14ac:dyDescent="0.25">
      <c r="A16" s="9" t="s">
        <v>56</v>
      </c>
      <c r="B16" s="10" t="s">
        <v>1529</v>
      </c>
      <c r="C16" s="11" t="s">
        <v>12</v>
      </c>
      <c r="D16" s="14">
        <v>0.05</v>
      </c>
      <c r="E16" s="13" t="s">
        <v>1530</v>
      </c>
      <c r="F16" s="136">
        <f t="shared" si="0"/>
        <v>0.05</v>
      </c>
      <c r="G16" s="10"/>
      <c r="H16" s="7"/>
      <c r="I16" s="7"/>
      <c r="J16" s="7"/>
      <c r="M16" s="8"/>
    </row>
    <row r="17" spans="1:13" s="3" customFormat="1" ht="22.5" x14ac:dyDescent="0.25">
      <c r="A17" s="9" t="s">
        <v>57</v>
      </c>
      <c r="B17" s="10" t="s">
        <v>242</v>
      </c>
      <c r="C17" s="11" t="s">
        <v>12</v>
      </c>
      <c r="D17" s="14">
        <v>0.06</v>
      </c>
      <c r="E17" s="13" t="s">
        <v>243</v>
      </c>
      <c r="F17" s="136">
        <f t="shared" si="0"/>
        <v>0.06</v>
      </c>
      <c r="G17" s="10"/>
      <c r="H17" s="7"/>
      <c r="I17" s="7"/>
      <c r="J17" s="7"/>
      <c r="M17" s="8"/>
    </row>
    <row r="18" spans="1:13" s="3" customFormat="1" ht="15" x14ac:dyDescent="0.25">
      <c r="A18" s="9" t="s">
        <v>59</v>
      </c>
      <c r="B18" s="10" t="s">
        <v>1531</v>
      </c>
      <c r="C18" s="11" t="s">
        <v>69</v>
      </c>
      <c r="D18" s="12">
        <v>2</v>
      </c>
      <c r="E18" s="13" t="s">
        <v>1532</v>
      </c>
      <c r="F18" s="136">
        <f t="shared" si="0"/>
        <v>2</v>
      </c>
      <c r="G18" s="10"/>
      <c r="H18" s="7"/>
      <c r="I18" s="7"/>
      <c r="J18" s="7"/>
      <c r="M18" s="8"/>
    </row>
    <row r="19" spans="1:13" s="3" customFormat="1" ht="22.5" x14ac:dyDescent="0.25">
      <c r="A19" s="9" t="s">
        <v>60</v>
      </c>
      <c r="B19" s="10" t="s">
        <v>1533</v>
      </c>
      <c r="C19" s="11" t="s">
        <v>69</v>
      </c>
      <c r="D19" s="12">
        <v>2</v>
      </c>
      <c r="E19" s="13" t="s">
        <v>1534</v>
      </c>
      <c r="F19" s="136">
        <f t="shared" si="0"/>
        <v>2</v>
      </c>
      <c r="G19" s="10"/>
      <c r="H19" s="7"/>
      <c r="I19" s="7"/>
      <c r="J19" s="7"/>
      <c r="M19" s="8"/>
    </row>
    <row r="20" spans="1:13" s="3" customFormat="1" ht="22.5" x14ac:dyDescent="0.25">
      <c r="A20" s="9" t="s">
        <v>63</v>
      </c>
      <c r="B20" s="10" t="s">
        <v>1535</v>
      </c>
      <c r="C20" s="11" t="s">
        <v>69</v>
      </c>
      <c r="D20" s="12">
        <v>2</v>
      </c>
      <c r="E20" s="13" t="s">
        <v>1536</v>
      </c>
      <c r="F20" s="136">
        <f t="shared" si="0"/>
        <v>2</v>
      </c>
      <c r="G20" s="10"/>
      <c r="H20" s="7"/>
      <c r="I20" s="7"/>
      <c r="J20" s="7"/>
      <c r="M20" s="8"/>
    </row>
    <row r="21" spans="1:13" s="3" customFormat="1" ht="33.75" x14ac:dyDescent="0.25">
      <c r="A21" s="9" t="s">
        <v>65</v>
      </c>
      <c r="B21" s="10" t="s">
        <v>248</v>
      </c>
      <c r="C21" s="11" t="s">
        <v>9</v>
      </c>
      <c r="D21" s="12">
        <v>2</v>
      </c>
      <c r="E21" s="13" t="s">
        <v>249</v>
      </c>
      <c r="F21" s="136">
        <f t="shared" si="0"/>
        <v>2</v>
      </c>
      <c r="G21" s="10"/>
      <c r="H21" s="7"/>
      <c r="I21" s="7"/>
      <c r="J21" s="7"/>
      <c r="M21" s="8"/>
    </row>
    <row r="22" spans="1:13" s="3" customFormat="1" ht="33.75" x14ac:dyDescent="0.25">
      <c r="A22" s="9" t="s">
        <v>493</v>
      </c>
      <c r="B22" s="10" t="s">
        <v>1537</v>
      </c>
      <c r="C22" s="11" t="s">
        <v>9</v>
      </c>
      <c r="D22" s="12">
        <v>2</v>
      </c>
      <c r="E22" s="13" t="s">
        <v>1538</v>
      </c>
      <c r="F22" s="136">
        <f t="shared" si="0"/>
        <v>2</v>
      </c>
      <c r="G22" s="10"/>
      <c r="H22" s="7"/>
      <c r="I22" s="7"/>
      <c r="J22" s="7"/>
      <c r="M22" s="8"/>
    </row>
    <row r="23" spans="1:13" s="3" customFormat="1" ht="15" x14ac:dyDescent="0.25">
      <c r="A23" s="9" t="s">
        <v>70</v>
      </c>
      <c r="B23" s="10" t="s">
        <v>1539</v>
      </c>
      <c r="C23" s="11" t="s">
        <v>69</v>
      </c>
      <c r="D23" s="12">
        <v>2</v>
      </c>
      <c r="E23" s="13" t="s">
        <v>1540</v>
      </c>
      <c r="F23" s="136">
        <f t="shared" si="0"/>
        <v>2</v>
      </c>
      <c r="G23" s="10"/>
      <c r="H23" s="7"/>
      <c r="I23" s="7"/>
      <c r="J23" s="7"/>
      <c r="M23" s="8"/>
    </row>
    <row r="24" spans="1:13" s="3" customFormat="1" ht="22.5" x14ac:dyDescent="0.25">
      <c r="A24" s="9" t="s">
        <v>494</v>
      </c>
      <c r="B24" s="10" t="s">
        <v>495</v>
      </c>
      <c r="C24" s="11" t="s">
        <v>9</v>
      </c>
      <c r="D24" s="12">
        <v>1</v>
      </c>
      <c r="E24" s="13" t="s">
        <v>496</v>
      </c>
      <c r="F24" s="136">
        <f t="shared" si="0"/>
        <v>1</v>
      </c>
      <c r="G24" s="10"/>
      <c r="H24" s="7"/>
      <c r="I24" s="7"/>
      <c r="J24" s="7"/>
      <c r="M24" s="8"/>
    </row>
    <row r="25" spans="1:13" s="3" customFormat="1" ht="22.5" x14ac:dyDescent="0.25">
      <c r="A25" s="9" t="s">
        <v>74</v>
      </c>
      <c r="B25" s="10" t="s">
        <v>1541</v>
      </c>
      <c r="C25" s="11" t="s">
        <v>69</v>
      </c>
      <c r="D25" s="12">
        <v>1</v>
      </c>
      <c r="E25" s="13" t="s">
        <v>1542</v>
      </c>
      <c r="F25" s="136">
        <f t="shared" si="0"/>
        <v>1</v>
      </c>
      <c r="G25" s="10"/>
      <c r="H25" s="7"/>
      <c r="I25" s="7"/>
      <c r="J25" s="7"/>
      <c r="M25" s="8"/>
    </row>
    <row r="26" spans="1:13" s="3" customFormat="1" ht="33.75" x14ac:dyDescent="0.25">
      <c r="A26" s="9" t="s">
        <v>76</v>
      </c>
      <c r="B26" s="10" t="s">
        <v>492</v>
      </c>
      <c r="C26" s="11" t="s">
        <v>9</v>
      </c>
      <c r="D26" s="12">
        <v>1</v>
      </c>
      <c r="E26" s="13" t="s">
        <v>375</v>
      </c>
      <c r="F26" s="136">
        <f t="shared" si="0"/>
        <v>1</v>
      </c>
      <c r="G26" s="10"/>
      <c r="H26" s="7"/>
      <c r="I26" s="7"/>
      <c r="J26" s="7"/>
      <c r="M26" s="8"/>
    </row>
    <row r="27" spans="1:13" s="3" customFormat="1" ht="15" x14ac:dyDescent="0.25">
      <c r="A27" s="9" t="s">
        <v>497</v>
      </c>
      <c r="B27" s="10" t="s">
        <v>1543</v>
      </c>
      <c r="C27" s="11" t="s">
        <v>69</v>
      </c>
      <c r="D27" s="12">
        <v>1</v>
      </c>
      <c r="E27" s="13" t="s">
        <v>1544</v>
      </c>
      <c r="F27" s="136">
        <f t="shared" si="0"/>
        <v>1</v>
      </c>
      <c r="G27" s="10"/>
      <c r="H27" s="7"/>
      <c r="I27" s="7"/>
      <c r="J27" s="7"/>
      <c r="M27" s="8"/>
    </row>
    <row r="28" spans="1:13" s="3" customFormat="1" ht="33.75" x14ac:dyDescent="0.25">
      <c r="A28" s="9" t="s">
        <v>80</v>
      </c>
      <c r="B28" s="10" t="s">
        <v>492</v>
      </c>
      <c r="C28" s="11" t="s">
        <v>9</v>
      </c>
      <c r="D28" s="12">
        <v>14</v>
      </c>
      <c r="E28" s="13" t="s">
        <v>375</v>
      </c>
      <c r="F28" s="136">
        <f t="shared" si="0"/>
        <v>14</v>
      </c>
      <c r="G28" s="10"/>
      <c r="H28" s="7"/>
      <c r="I28" s="7"/>
      <c r="J28" s="7"/>
      <c r="M28" s="8"/>
    </row>
    <row r="29" spans="1:13" s="3" customFormat="1" ht="22.5" x14ac:dyDescent="0.25">
      <c r="A29" s="9" t="s">
        <v>498</v>
      </c>
      <c r="B29" s="10" t="s">
        <v>1545</v>
      </c>
      <c r="C29" s="11" t="s">
        <v>69</v>
      </c>
      <c r="D29" s="12">
        <v>2</v>
      </c>
      <c r="E29" s="13" t="s">
        <v>1546</v>
      </c>
      <c r="F29" s="136">
        <f t="shared" si="0"/>
        <v>2</v>
      </c>
      <c r="G29" s="10"/>
      <c r="H29" s="7"/>
      <c r="I29" s="7"/>
      <c r="J29" s="7"/>
      <c r="M29" s="8"/>
    </row>
    <row r="30" spans="1:13" s="3" customFormat="1" ht="22.5" x14ac:dyDescent="0.25">
      <c r="A30" s="9" t="s">
        <v>84</v>
      </c>
      <c r="B30" s="10" t="s">
        <v>1547</v>
      </c>
      <c r="C30" s="11" t="s">
        <v>69</v>
      </c>
      <c r="D30" s="12">
        <v>5</v>
      </c>
      <c r="E30" s="13" t="s">
        <v>1548</v>
      </c>
      <c r="F30" s="136">
        <f t="shared" si="0"/>
        <v>5</v>
      </c>
      <c r="G30" s="10"/>
      <c r="H30" s="7"/>
      <c r="I30" s="7"/>
      <c r="J30" s="7"/>
      <c r="M30" s="8"/>
    </row>
    <row r="31" spans="1:13" s="3" customFormat="1" ht="33.75" x14ac:dyDescent="0.25">
      <c r="A31" s="9" t="s">
        <v>87</v>
      </c>
      <c r="B31" s="10" t="s">
        <v>248</v>
      </c>
      <c r="C31" s="11" t="s">
        <v>9</v>
      </c>
      <c r="D31" s="12">
        <v>20</v>
      </c>
      <c r="E31" s="13" t="s">
        <v>249</v>
      </c>
      <c r="F31" s="136">
        <f t="shared" si="0"/>
        <v>20</v>
      </c>
      <c r="G31" s="10"/>
      <c r="H31" s="7"/>
      <c r="I31" s="7"/>
      <c r="J31" s="7"/>
      <c r="M31" s="8"/>
    </row>
    <row r="32" spans="1:13" s="3" customFormat="1" ht="22.5" x14ac:dyDescent="0.25">
      <c r="A32" s="9" t="s">
        <v>90</v>
      </c>
      <c r="B32" s="10" t="s">
        <v>1549</v>
      </c>
      <c r="C32" s="11" t="s">
        <v>1550</v>
      </c>
      <c r="D32" s="12">
        <v>1</v>
      </c>
      <c r="E32" s="13" t="s">
        <v>1551</v>
      </c>
      <c r="F32" s="136">
        <f t="shared" si="0"/>
        <v>1</v>
      </c>
      <c r="G32" s="10"/>
      <c r="H32" s="7"/>
      <c r="I32" s="7"/>
      <c r="J32" s="7"/>
      <c r="M32" s="8"/>
    </row>
    <row r="33" spans="1:13" s="3" customFormat="1" ht="15" x14ac:dyDescent="0.25">
      <c r="A33" s="9" t="s">
        <v>94</v>
      </c>
      <c r="B33" s="10" t="s">
        <v>499</v>
      </c>
      <c r="C33" s="11" t="s">
        <v>12</v>
      </c>
      <c r="D33" s="15">
        <v>0.2</v>
      </c>
      <c r="E33" s="13" t="s">
        <v>500</v>
      </c>
      <c r="F33" s="136">
        <f t="shared" si="0"/>
        <v>0.2</v>
      </c>
      <c r="G33" s="10"/>
      <c r="H33" s="7"/>
      <c r="I33" s="7"/>
      <c r="J33" s="7"/>
      <c r="M33" s="8"/>
    </row>
    <row r="34" spans="1:13" s="3" customFormat="1" ht="22.5" x14ac:dyDescent="0.25">
      <c r="A34" s="9" t="s">
        <v>97</v>
      </c>
      <c r="B34" s="10" t="s">
        <v>360</v>
      </c>
      <c r="C34" s="11" t="s">
        <v>12</v>
      </c>
      <c r="D34" s="15">
        <v>0.2</v>
      </c>
      <c r="E34" s="13" t="s">
        <v>361</v>
      </c>
      <c r="F34" s="136">
        <f t="shared" si="0"/>
        <v>0.2</v>
      </c>
      <c r="G34" s="10"/>
      <c r="H34" s="7"/>
      <c r="I34" s="7"/>
      <c r="J34" s="7"/>
      <c r="M34" s="8"/>
    </row>
    <row r="35" spans="1:13" s="3" customFormat="1" ht="15" x14ac:dyDescent="0.25">
      <c r="A35" s="9" t="s">
        <v>101</v>
      </c>
      <c r="B35" s="10" t="s">
        <v>349</v>
      </c>
      <c r="C35" s="11" t="s">
        <v>18</v>
      </c>
      <c r="D35" s="15">
        <v>0.2</v>
      </c>
      <c r="E35" s="13" t="s">
        <v>350</v>
      </c>
      <c r="F35" s="136">
        <f t="shared" si="0"/>
        <v>0.2</v>
      </c>
      <c r="G35" s="10"/>
      <c r="H35" s="7"/>
      <c r="I35" s="7"/>
      <c r="J35" s="7"/>
      <c r="M35" s="8"/>
    </row>
    <row r="36" spans="1:13" s="3" customFormat="1" ht="45" x14ac:dyDescent="0.25">
      <c r="A36" s="9" t="s">
        <v>501</v>
      </c>
      <c r="B36" s="10" t="s">
        <v>1552</v>
      </c>
      <c r="C36" s="11" t="s">
        <v>105</v>
      </c>
      <c r="D36" s="15">
        <v>20.399999999999999</v>
      </c>
      <c r="E36" s="13" t="s">
        <v>1553</v>
      </c>
      <c r="F36" s="136">
        <f t="shared" si="0"/>
        <v>20.399999999999999</v>
      </c>
      <c r="G36" s="10"/>
      <c r="H36" s="7"/>
      <c r="I36" s="7"/>
      <c r="J36" s="7"/>
      <c r="M36" s="8"/>
    </row>
    <row r="37" spans="1:13" s="71" customFormat="1" ht="11.25" customHeight="1" x14ac:dyDescent="0.2">
      <c r="F37" s="137"/>
      <c r="J37" s="79"/>
      <c r="K37" s="79"/>
    </row>
  </sheetData>
  <autoFilter ref="A6:M36"/>
  <mergeCells count="4">
    <mergeCell ref="A1:G1"/>
    <mergeCell ref="A2:G2"/>
    <mergeCell ref="A3:G3"/>
    <mergeCell ref="A7:G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9"/>
  <sheetViews>
    <sheetView view="pageBreakPreview" zoomScale="115" zoomScaleNormal="115" zoomScaleSheetLayoutView="115" workbookViewId="0">
      <pane ySplit="6" topLeftCell="A205" activePane="bottomLeft" state="frozen"/>
      <selection pane="bottomLeft" activeCell="E219" sqref="E21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4" customWidth="1"/>
    <col min="5" max="5" width="19.7109375" style="1" customWidth="1"/>
    <col min="6" max="6" width="14.7109375" style="26" customWidth="1"/>
    <col min="7" max="7" width="14" style="26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155" t="s">
        <v>1503</v>
      </c>
      <c r="B1" s="156"/>
      <c r="C1" s="156"/>
      <c r="D1" s="156"/>
      <c r="E1" s="156"/>
      <c r="F1" s="156"/>
      <c r="G1" s="156"/>
      <c r="H1" s="156"/>
    </row>
    <row r="2" spans="1:14" s="3" customFormat="1" ht="25.5" customHeight="1" x14ac:dyDescent="0.25">
      <c r="A2" s="157" t="s">
        <v>580</v>
      </c>
      <c r="B2" s="157"/>
      <c r="C2" s="157"/>
      <c r="D2" s="157"/>
      <c r="E2" s="157"/>
      <c r="F2" s="157"/>
      <c r="G2" s="157"/>
      <c r="H2" s="157"/>
    </row>
    <row r="3" spans="1:14" s="3" customFormat="1" ht="22.5" customHeight="1" x14ac:dyDescent="0.25">
      <c r="A3" s="158" t="s">
        <v>1</v>
      </c>
      <c r="B3" s="159"/>
      <c r="C3" s="159"/>
      <c r="D3" s="159"/>
      <c r="E3" s="159"/>
      <c r="F3" s="159"/>
      <c r="G3" s="159"/>
      <c r="H3" s="159"/>
    </row>
    <row r="4" spans="1:14" s="3" customFormat="1" ht="15" customHeight="1" x14ac:dyDescent="0.25">
      <c r="A4" s="4"/>
      <c r="D4" s="50"/>
      <c r="F4" s="25"/>
      <c r="G4" s="25"/>
    </row>
    <row r="5" spans="1:14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3" t="s">
        <v>1504</v>
      </c>
      <c r="G5" s="100" t="s">
        <v>1505</v>
      </c>
      <c r="H5" s="6" t="s">
        <v>7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160" t="s">
        <v>581</v>
      </c>
      <c r="B7" s="161"/>
      <c r="C7" s="161"/>
      <c r="D7" s="161"/>
      <c r="E7" s="161"/>
      <c r="F7" s="161"/>
      <c r="G7" s="161"/>
      <c r="H7" s="162"/>
      <c r="I7" s="7"/>
      <c r="J7" s="7"/>
      <c r="K7" s="7"/>
      <c r="N7" s="8" t="s">
        <v>581</v>
      </c>
    </row>
    <row r="8" spans="1:14" s="3" customFormat="1" ht="45" x14ac:dyDescent="0.25">
      <c r="A8" s="9" t="s">
        <v>8</v>
      </c>
      <c r="B8" s="10" t="s">
        <v>218</v>
      </c>
      <c r="C8" s="11" t="s">
        <v>9</v>
      </c>
      <c r="D8" s="51">
        <v>20</v>
      </c>
      <c r="E8" s="13" t="s">
        <v>582</v>
      </c>
      <c r="F8" s="27"/>
      <c r="G8" s="27">
        <f>D8</f>
        <v>20</v>
      </c>
      <c r="H8" s="10"/>
      <c r="I8" s="7"/>
      <c r="J8" s="7"/>
      <c r="K8" s="7"/>
      <c r="N8" s="8"/>
    </row>
    <row r="9" spans="1:14" s="3" customFormat="1" ht="22.5" x14ac:dyDescent="0.25">
      <c r="A9" s="9" t="s">
        <v>11</v>
      </c>
      <c r="B9" s="10" t="s">
        <v>583</v>
      </c>
      <c r="C9" s="11" t="s">
        <v>9</v>
      </c>
      <c r="D9" s="51">
        <v>1</v>
      </c>
      <c r="E9" s="13" t="s">
        <v>584</v>
      </c>
      <c r="F9" s="27"/>
      <c r="G9" s="27">
        <f t="shared" ref="G9:G19" si="0">D9</f>
        <v>1</v>
      </c>
      <c r="H9" s="10"/>
      <c r="I9" s="7"/>
      <c r="J9" s="7"/>
      <c r="K9" s="7"/>
      <c r="N9" s="8"/>
    </row>
    <row r="10" spans="1:14" s="3" customFormat="1" ht="33.75" x14ac:dyDescent="0.25">
      <c r="A10" s="9" t="s">
        <v>13</v>
      </c>
      <c r="B10" s="10" t="s">
        <v>585</v>
      </c>
      <c r="C10" s="11" t="s">
        <v>9</v>
      </c>
      <c r="D10" s="51">
        <v>2</v>
      </c>
      <c r="E10" s="13" t="s">
        <v>586</v>
      </c>
      <c r="F10" s="27"/>
      <c r="G10" s="27">
        <f t="shared" si="0"/>
        <v>2</v>
      </c>
      <c r="H10" s="10"/>
      <c r="I10" s="7"/>
      <c r="J10" s="7"/>
      <c r="K10" s="7"/>
      <c r="N10" s="8"/>
    </row>
    <row r="11" spans="1:14" s="3" customFormat="1" ht="45" x14ac:dyDescent="0.25">
      <c r="A11" s="9" t="s">
        <v>14</v>
      </c>
      <c r="B11" s="10" t="s">
        <v>587</v>
      </c>
      <c r="C11" s="11" t="s">
        <v>9</v>
      </c>
      <c r="D11" s="51">
        <v>4</v>
      </c>
      <c r="E11" s="13" t="s">
        <v>588</v>
      </c>
      <c r="F11" s="27"/>
      <c r="G11" s="27">
        <f t="shared" si="0"/>
        <v>4</v>
      </c>
      <c r="H11" s="10"/>
      <c r="I11" s="7"/>
      <c r="J11" s="7"/>
      <c r="K11" s="7"/>
      <c r="N11" s="8"/>
    </row>
    <row r="12" spans="1:14" s="3" customFormat="1" ht="22.5" x14ac:dyDescent="0.25">
      <c r="A12" s="9" t="s">
        <v>16</v>
      </c>
      <c r="B12" s="10" t="s">
        <v>36</v>
      </c>
      <c r="C12" s="11" t="s">
        <v>18</v>
      </c>
      <c r="D12" s="52">
        <v>5.6</v>
      </c>
      <c r="E12" s="13" t="s">
        <v>37</v>
      </c>
      <c r="F12" s="27"/>
      <c r="G12" s="27">
        <f t="shared" si="0"/>
        <v>5.6</v>
      </c>
      <c r="H12" s="10"/>
      <c r="I12" s="7"/>
      <c r="J12" s="7"/>
      <c r="K12" s="7"/>
      <c r="N12" s="8"/>
    </row>
    <row r="13" spans="1:14" s="3" customFormat="1" ht="33.75" x14ac:dyDescent="0.25">
      <c r="A13" s="9" t="s">
        <v>20</v>
      </c>
      <c r="B13" s="10" t="s">
        <v>589</v>
      </c>
      <c r="C13" s="11" t="s">
        <v>590</v>
      </c>
      <c r="D13" s="51">
        <v>3</v>
      </c>
      <c r="E13" s="13" t="s">
        <v>591</v>
      </c>
      <c r="F13" s="27"/>
      <c r="G13" s="27">
        <f t="shared" si="0"/>
        <v>3</v>
      </c>
      <c r="H13" s="10"/>
      <c r="I13" s="7"/>
      <c r="J13" s="7"/>
      <c r="K13" s="7"/>
      <c r="N13" s="8"/>
    </row>
    <row r="14" spans="1:14" s="3" customFormat="1" ht="33.75" x14ac:dyDescent="0.25">
      <c r="A14" s="9" t="s">
        <v>23</v>
      </c>
      <c r="B14" s="10" t="s">
        <v>592</v>
      </c>
      <c r="C14" s="11" t="s">
        <v>590</v>
      </c>
      <c r="D14" s="52">
        <v>0.7</v>
      </c>
      <c r="E14" s="13" t="s">
        <v>593</v>
      </c>
      <c r="F14" s="27"/>
      <c r="G14" s="27">
        <f t="shared" si="0"/>
        <v>0.7</v>
      </c>
      <c r="H14" s="10"/>
      <c r="I14" s="7"/>
      <c r="J14" s="7"/>
      <c r="K14" s="7"/>
      <c r="N14" s="8"/>
    </row>
    <row r="15" spans="1:14" s="3" customFormat="1" ht="45" x14ac:dyDescent="0.25">
      <c r="A15" s="9" t="s">
        <v>26</v>
      </c>
      <c r="B15" s="10" t="s">
        <v>39</v>
      </c>
      <c r="C15" s="11" t="s">
        <v>18</v>
      </c>
      <c r="D15" s="52">
        <v>0.2</v>
      </c>
      <c r="E15" s="13" t="s">
        <v>40</v>
      </c>
      <c r="F15" s="27"/>
      <c r="G15" s="27">
        <f t="shared" si="0"/>
        <v>0.2</v>
      </c>
      <c r="H15" s="10"/>
      <c r="I15" s="7"/>
      <c r="J15" s="7"/>
      <c r="K15" s="7"/>
      <c r="N15" s="8"/>
    </row>
    <row r="16" spans="1:14" s="3" customFormat="1" ht="22.5" x14ac:dyDescent="0.25">
      <c r="A16" s="9" t="s">
        <v>28</v>
      </c>
      <c r="B16" s="10" t="s">
        <v>43</v>
      </c>
      <c r="C16" s="11" t="s">
        <v>9</v>
      </c>
      <c r="D16" s="51">
        <v>51</v>
      </c>
      <c r="E16" s="13" t="s">
        <v>44</v>
      </c>
      <c r="F16" s="27"/>
      <c r="G16" s="27">
        <f t="shared" si="0"/>
        <v>51</v>
      </c>
      <c r="H16" s="10"/>
      <c r="I16" s="7"/>
      <c r="J16" s="7"/>
      <c r="K16" s="7"/>
      <c r="N16" s="8"/>
    </row>
    <row r="17" spans="1:15" s="3" customFormat="1" ht="33.75" x14ac:dyDescent="0.25">
      <c r="A17" s="9" t="s">
        <v>30</v>
      </c>
      <c r="B17" s="10" t="s">
        <v>594</v>
      </c>
      <c r="C17" s="11" t="s">
        <v>9</v>
      </c>
      <c r="D17" s="51">
        <v>165</v>
      </c>
      <c r="E17" s="13" t="s">
        <v>595</v>
      </c>
      <c r="F17" s="27"/>
      <c r="G17" s="27">
        <f t="shared" si="0"/>
        <v>165</v>
      </c>
      <c r="H17" s="10"/>
      <c r="I17" s="7"/>
      <c r="J17" s="7"/>
      <c r="K17" s="7"/>
      <c r="N17" s="8"/>
    </row>
    <row r="18" spans="1:15" s="3" customFormat="1" ht="15" x14ac:dyDescent="0.25">
      <c r="A18" s="9" t="s">
        <v>31</v>
      </c>
      <c r="B18" s="10" t="s">
        <v>596</v>
      </c>
      <c r="C18" s="11" t="s">
        <v>18</v>
      </c>
      <c r="D18" s="52">
        <v>38.1</v>
      </c>
      <c r="E18" s="13" t="s">
        <v>597</v>
      </c>
      <c r="F18" s="27"/>
      <c r="G18" s="27">
        <f t="shared" si="0"/>
        <v>38.1</v>
      </c>
      <c r="H18" s="10"/>
      <c r="I18" s="7"/>
      <c r="J18" s="7"/>
      <c r="K18" s="7"/>
      <c r="N18" s="8"/>
    </row>
    <row r="19" spans="1:15" s="3" customFormat="1" ht="33.75" x14ac:dyDescent="0.25">
      <c r="A19" s="9" t="s">
        <v>32</v>
      </c>
      <c r="B19" s="10" t="s">
        <v>598</v>
      </c>
      <c r="C19" s="11" t="s">
        <v>24</v>
      </c>
      <c r="D19" s="51">
        <v>1</v>
      </c>
      <c r="E19" s="13" t="s">
        <v>599</v>
      </c>
      <c r="F19" s="27"/>
      <c r="G19" s="27">
        <f t="shared" si="0"/>
        <v>1</v>
      </c>
      <c r="H19" s="10"/>
      <c r="I19" s="7"/>
      <c r="J19" s="7"/>
      <c r="K19" s="7"/>
      <c r="N19" s="8"/>
    </row>
    <row r="20" spans="1:15" s="3" customFormat="1" ht="15" x14ac:dyDescent="0.25">
      <c r="A20" s="163" t="s">
        <v>600</v>
      </c>
      <c r="B20" s="164"/>
      <c r="C20" s="164"/>
      <c r="D20" s="164"/>
      <c r="E20" s="164"/>
      <c r="F20" s="164"/>
      <c r="G20" s="164"/>
      <c r="H20" s="165"/>
      <c r="I20" s="7"/>
      <c r="J20" s="7"/>
      <c r="K20" s="7"/>
      <c r="N20" s="8"/>
      <c r="O20" s="21" t="s">
        <v>600</v>
      </c>
    </row>
    <row r="21" spans="1:15" s="3" customFormat="1" ht="33.75" x14ac:dyDescent="0.25">
      <c r="A21" s="9" t="s">
        <v>34</v>
      </c>
      <c r="B21" s="10" t="s">
        <v>601</v>
      </c>
      <c r="C21" s="11" t="s">
        <v>55</v>
      </c>
      <c r="D21" s="53">
        <v>1.9470000000000001</v>
      </c>
      <c r="E21" s="13" t="s">
        <v>602</v>
      </c>
      <c r="F21" s="27"/>
      <c r="G21" s="49">
        <f>D21</f>
        <v>1.9470000000000001</v>
      </c>
      <c r="H21" s="10"/>
      <c r="I21" s="7"/>
      <c r="J21" s="7"/>
      <c r="K21" s="7"/>
      <c r="N21" s="8"/>
      <c r="O21" s="21"/>
    </row>
    <row r="22" spans="1:15" s="3" customFormat="1" ht="101.25" x14ac:dyDescent="0.25">
      <c r="A22" s="9" t="s">
        <v>35</v>
      </c>
      <c r="B22" s="10" t="s">
        <v>603</v>
      </c>
      <c r="C22" s="11" t="s">
        <v>55</v>
      </c>
      <c r="D22" s="53">
        <v>1.9470000000000001</v>
      </c>
      <c r="E22" s="13" t="s">
        <v>604</v>
      </c>
      <c r="F22" s="27"/>
      <c r="G22" s="49">
        <f t="shared" ref="G22:G23" si="1">D22</f>
        <v>1.9470000000000001</v>
      </c>
      <c r="H22" s="10"/>
      <c r="I22" s="7"/>
      <c r="J22" s="7"/>
      <c r="K22" s="7"/>
      <c r="N22" s="8"/>
      <c r="O22" s="21"/>
    </row>
    <row r="23" spans="1:15" s="3" customFormat="1" ht="33.75" x14ac:dyDescent="0.25">
      <c r="A23" s="9" t="s">
        <v>38</v>
      </c>
      <c r="B23" s="10" t="s">
        <v>605</v>
      </c>
      <c r="C23" s="11" t="s">
        <v>55</v>
      </c>
      <c r="D23" s="53">
        <v>1.9470000000000001</v>
      </c>
      <c r="E23" s="13" t="s">
        <v>606</v>
      </c>
      <c r="F23" s="27"/>
      <c r="G23" s="49">
        <f t="shared" si="1"/>
        <v>1.9470000000000001</v>
      </c>
      <c r="H23" s="10"/>
      <c r="I23" s="7"/>
      <c r="J23" s="7"/>
      <c r="K23" s="7"/>
      <c r="N23" s="8"/>
      <c r="O23" s="21"/>
    </row>
    <row r="24" spans="1:15" s="3" customFormat="1" ht="15" x14ac:dyDescent="0.25">
      <c r="A24" s="160" t="s">
        <v>607</v>
      </c>
      <c r="B24" s="161"/>
      <c r="C24" s="161"/>
      <c r="D24" s="161"/>
      <c r="E24" s="161"/>
      <c r="F24" s="161"/>
      <c r="G24" s="161"/>
      <c r="H24" s="162"/>
      <c r="I24" s="7"/>
      <c r="J24" s="7"/>
      <c r="K24" s="7"/>
      <c r="N24" s="8" t="s">
        <v>607</v>
      </c>
      <c r="O24" s="21"/>
    </row>
    <row r="25" spans="1:15" s="3" customFormat="1" ht="15" x14ac:dyDescent="0.25">
      <c r="A25" s="163" t="s">
        <v>608</v>
      </c>
      <c r="B25" s="164"/>
      <c r="C25" s="164"/>
      <c r="D25" s="164"/>
      <c r="E25" s="164"/>
      <c r="F25" s="164"/>
      <c r="G25" s="164"/>
      <c r="H25" s="165"/>
      <c r="I25" s="7"/>
      <c r="J25" s="7"/>
      <c r="K25" s="7"/>
      <c r="N25" s="8"/>
      <c r="O25" s="21" t="s">
        <v>608</v>
      </c>
    </row>
    <row r="26" spans="1:15" s="3" customFormat="1" ht="22.5" x14ac:dyDescent="0.25">
      <c r="A26" s="9" t="s">
        <v>41</v>
      </c>
      <c r="B26" s="10" t="s">
        <v>609</v>
      </c>
      <c r="C26" s="11" t="s">
        <v>9</v>
      </c>
      <c r="D26" s="51">
        <v>1</v>
      </c>
      <c r="E26" s="13" t="s">
        <v>610</v>
      </c>
      <c r="F26" s="27"/>
      <c r="G26" s="27">
        <f>D26</f>
        <v>1</v>
      </c>
      <c r="H26" s="10"/>
      <c r="I26" s="7"/>
      <c r="J26" s="7"/>
      <c r="K26" s="7"/>
      <c r="N26" s="8"/>
      <c r="O26" s="21"/>
    </row>
    <row r="27" spans="1:15" s="3" customFormat="1" ht="67.5" x14ac:dyDescent="0.25">
      <c r="A27" s="9" t="s">
        <v>611</v>
      </c>
      <c r="B27" s="10" t="s">
        <v>612</v>
      </c>
      <c r="C27" s="11" t="s">
        <v>613</v>
      </c>
      <c r="D27" s="51">
        <v>1</v>
      </c>
      <c r="E27" s="13" t="s">
        <v>614</v>
      </c>
      <c r="F27" s="109">
        <f>D27</f>
        <v>1</v>
      </c>
      <c r="G27" s="27"/>
      <c r="H27" s="10"/>
      <c r="I27" s="7"/>
      <c r="J27" s="7"/>
      <c r="K27" s="7"/>
      <c r="N27" s="8"/>
      <c r="O27" s="21"/>
    </row>
    <row r="28" spans="1:15" s="3" customFormat="1" ht="45" x14ac:dyDescent="0.25">
      <c r="A28" s="9" t="s">
        <v>507</v>
      </c>
      <c r="B28" s="10" t="s">
        <v>615</v>
      </c>
      <c r="C28" s="11" t="s">
        <v>69</v>
      </c>
      <c r="D28" s="51">
        <v>1</v>
      </c>
      <c r="E28" s="13" t="s">
        <v>616</v>
      </c>
      <c r="F28" s="109">
        <f t="shared" ref="F28:F31" si="2">D28</f>
        <v>1</v>
      </c>
      <c r="G28" s="27"/>
      <c r="H28" s="10"/>
      <c r="I28" s="7"/>
      <c r="J28" s="7"/>
      <c r="K28" s="7"/>
      <c r="N28" s="8"/>
      <c r="O28" s="21"/>
    </row>
    <row r="29" spans="1:15" s="3" customFormat="1" ht="45" x14ac:dyDescent="0.25">
      <c r="A29" s="9" t="s">
        <v>508</v>
      </c>
      <c r="B29" s="10" t="s">
        <v>617</v>
      </c>
      <c r="C29" s="11" t="s">
        <v>69</v>
      </c>
      <c r="D29" s="51">
        <v>1</v>
      </c>
      <c r="E29" s="13" t="s">
        <v>618</v>
      </c>
      <c r="F29" s="109">
        <f t="shared" si="2"/>
        <v>1</v>
      </c>
      <c r="G29" s="27"/>
      <c r="H29" s="10"/>
      <c r="I29" s="7"/>
      <c r="J29" s="7"/>
      <c r="K29" s="7"/>
      <c r="N29" s="8"/>
      <c r="O29" s="21"/>
    </row>
    <row r="30" spans="1:15" s="3" customFormat="1" ht="33.75" x14ac:dyDescent="0.25">
      <c r="A30" s="9" t="s">
        <v>619</v>
      </c>
      <c r="B30" s="10" t="s">
        <v>620</v>
      </c>
      <c r="C30" s="11" t="s">
        <v>69</v>
      </c>
      <c r="D30" s="51">
        <v>1</v>
      </c>
      <c r="E30" s="13" t="s">
        <v>621</v>
      </c>
      <c r="F30" s="109">
        <f t="shared" si="2"/>
        <v>1</v>
      </c>
      <c r="G30" s="27"/>
      <c r="H30" s="10"/>
      <c r="I30" s="7"/>
      <c r="J30" s="7"/>
      <c r="K30" s="7"/>
      <c r="N30" s="8"/>
      <c r="O30" s="21"/>
    </row>
    <row r="31" spans="1:15" s="3" customFormat="1" ht="45" x14ac:dyDescent="0.25">
      <c r="A31" s="9" t="s">
        <v>511</v>
      </c>
      <c r="B31" s="10" t="s">
        <v>622</v>
      </c>
      <c r="C31" s="11" t="s">
        <v>69</v>
      </c>
      <c r="D31" s="51">
        <v>8</v>
      </c>
      <c r="E31" s="13" t="s">
        <v>623</v>
      </c>
      <c r="F31" s="109">
        <f t="shared" si="2"/>
        <v>8</v>
      </c>
      <c r="G31" s="27"/>
      <c r="H31" s="10"/>
      <c r="I31" s="7"/>
      <c r="J31" s="7"/>
      <c r="K31" s="7"/>
      <c r="N31" s="8"/>
      <c r="O31" s="21"/>
    </row>
    <row r="32" spans="1:15" s="3" customFormat="1" ht="15" x14ac:dyDescent="0.25">
      <c r="A32" s="163" t="s">
        <v>624</v>
      </c>
      <c r="B32" s="164"/>
      <c r="C32" s="164"/>
      <c r="D32" s="164"/>
      <c r="E32" s="164"/>
      <c r="F32" s="164"/>
      <c r="G32" s="164"/>
      <c r="H32" s="165"/>
      <c r="I32" s="7"/>
      <c r="J32" s="7"/>
      <c r="K32" s="7"/>
      <c r="N32" s="8"/>
      <c r="O32" s="21" t="s">
        <v>624</v>
      </c>
    </row>
    <row r="33" spans="1:15" s="3" customFormat="1" ht="15" x14ac:dyDescent="0.25">
      <c r="A33" s="163" t="s">
        <v>625</v>
      </c>
      <c r="B33" s="164"/>
      <c r="C33" s="164"/>
      <c r="D33" s="164"/>
      <c r="E33" s="164"/>
      <c r="F33" s="164"/>
      <c r="G33" s="164"/>
      <c r="H33" s="165"/>
      <c r="I33" s="7"/>
      <c r="J33" s="7"/>
      <c r="K33" s="7"/>
      <c r="N33" s="8"/>
      <c r="O33" s="21" t="s">
        <v>625</v>
      </c>
    </row>
    <row r="34" spans="1:15" s="3" customFormat="1" ht="45" x14ac:dyDescent="0.25">
      <c r="A34" s="9" t="s">
        <v>54</v>
      </c>
      <c r="B34" s="10" t="s">
        <v>587</v>
      </c>
      <c r="C34" s="11" t="s">
        <v>9</v>
      </c>
      <c r="D34" s="51">
        <v>1</v>
      </c>
      <c r="E34" s="13" t="s">
        <v>588</v>
      </c>
      <c r="F34" s="27"/>
      <c r="G34" s="27">
        <f>D34</f>
        <v>1</v>
      </c>
      <c r="H34" s="10"/>
      <c r="I34" s="7"/>
      <c r="J34" s="7"/>
      <c r="K34" s="7"/>
      <c r="N34" s="8"/>
      <c r="O34" s="21"/>
    </row>
    <row r="35" spans="1:15" s="3" customFormat="1" ht="33.75" x14ac:dyDescent="0.25">
      <c r="A35" s="9" t="s">
        <v>56</v>
      </c>
      <c r="B35" s="10" t="s">
        <v>626</v>
      </c>
      <c r="C35" s="11" t="s">
        <v>12</v>
      </c>
      <c r="D35" s="52">
        <v>0.1</v>
      </c>
      <c r="E35" s="13" t="s">
        <v>627</v>
      </c>
      <c r="F35" s="27"/>
      <c r="G35" s="27">
        <f t="shared" ref="G35:G36" si="3">D35</f>
        <v>0.1</v>
      </c>
      <c r="H35" s="10"/>
      <c r="I35" s="7"/>
      <c r="J35" s="7"/>
      <c r="K35" s="7"/>
      <c r="N35" s="8"/>
      <c r="O35" s="21"/>
    </row>
    <row r="36" spans="1:15" s="3" customFormat="1" ht="33.75" x14ac:dyDescent="0.25">
      <c r="A36" s="9" t="s">
        <v>57</v>
      </c>
      <c r="B36" s="10" t="s">
        <v>628</v>
      </c>
      <c r="C36" s="11" t="s">
        <v>12</v>
      </c>
      <c r="D36" s="54">
        <v>0.05</v>
      </c>
      <c r="E36" s="13" t="s">
        <v>629</v>
      </c>
      <c r="F36" s="27"/>
      <c r="G36" s="27">
        <f t="shared" si="3"/>
        <v>0.05</v>
      </c>
      <c r="H36" s="10"/>
      <c r="I36" s="7"/>
      <c r="J36" s="7"/>
      <c r="K36" s="7"/>
      <c r="N36" s="8"/>
      <c r="O36" s="21"/>
    </row>
    <row r="37" spans="1:15" s="3" customFormat="1" ht="33.75" x14ac:dyDescent="0.25">
      <c r="A37" s="9" t="s">
        <v>630</v>
      </c>
      <c r="B37" s="10" t="s">
        <v>631</v>
      </c>
      <c r="C37" s="11" t="s">
        <v>9</v>
      </c>
      <c r="D37" s="51">
        <v>1</v>
      </c>
      <c r="E37" s="13" t="s">
        <v>632</v>
      </c>
      <c r="F37" s="109">
        <f>D37</f>
        <v>1</v>
      </c>
      <c r="G37" s="27"/>
      <c r="H37" s="10"/>
      <c r="I37" s="7"/>
      <c r="J37" s="7"/>
      <c r="K37" s="7"/>
      <c r="N37" s="8"/>
      <c r="O37" s="21"/>
    </row>
    <row r="38" spans="1:15" s="3" customFormat="1" ht="15" x14ac:dyDescent="0.25">
      <c r="A38" s="163" t="s">
        <v>633</v>
      </c>
      <c r="B38" s="164"/>
      <c r="C38" s="164"/>
      <c r="D38" s="164"/>
      <c r="E38" s="164"/>
      <c r="F38" s="164"/>
      <c r="G38" s="164"/>
      <c r="H38" s="165"/>
      <c r="I38" s="7"/>
      <c r="J38" s="7"/>
      <c r="K38" s="7"/>
      <c r="N38" s="8"/>
      <c r="O38" s="21" t="s">
        <v>633</v>
      </c>
    </row>
    <row r="39" spans="1:15" s="3" customFormat="1" ht="45" x14ac:dyDescent="0.25">
      <c r="A39" s="9" t="s">
        <v>60</v>
      </c>
      <c r="B39" s="10" t="s">
        <v>634</v>
      </c>
      <c r="C39" s="11" t="s">
        <v>9</v>
      </c>
      <c r="D39" s="51">
        <v>1</v>
      </c>
      <c r="E39" s="13" t="s">
        <v>635</v>
      </c>
      <c r="F39" s="27"/>
      <c r="G39" s="27">
        <f>D39</f>
        <v>1</v>
      </c>
      <c r="H39" s="10"/>
      <c r="I39" s="7"/>
      <c r="J39" s="7"/>
      <c r="K39" s="7"/>
      <c r="N39" s="8"/>
      <c r="O39" s="21"/>
    </row>
    <row r="40" spans="1:15" s="3" customFormat="1" ht="33.75" x14ac:dyDescent="0.25">
      <c r="A40" s="9" t="s">
        <v>63</v>
      </c>
      <c r="B40" s="10" t="s">
        <v>628</v>
      </c>
      <c r="C40" s="11" t="s">
        <v>12</v>
      </c>
      <c r="D40" s="54">
        <v>0.15</v>
      </c>
      <c r="E40" s="13" t="s">
        <v>629</v>
      </c>
      <c r="F40" s="27"/>
      <c r="G40" s="27">
        <f t="shared" ref="G40:G41" si="4">D40</f>
        <v>0.15</v>
      </c>
      <c r="H40" s="10"/>
      <c r="I40" s="7"/>
      <c r="J40" s="7"/>
      <c r="K40" s="7"/>
      <c r="N40" s="8"/>
      <c r="O40" s="21"/>
    </row>
    <row r="41" spans="1:15" s="3" customFormat="1" ht="33.75" x14ac:dyDescent="0.25">
      <c r="A41" s="9" t="s">
        <v>65</v>
      </c>
      <c r="B41" s="10" t="s">
        <v>636</v>
      </c>
      <c r="C41" s="11" t="s">
        <v>12</v>
      </c>
      <c r="D41" s="54">
        <v>0.86</v>
      </c>
      <c r="E41" s="13" t="s">
        <v>637</v>
      </c>
      <c r="F41" s="27"/>
      <c r="G41" s="27">
        <f t="shared" si="4"/>
        <v>0.86</v>
      </c>
      <c r="H41" s="10"/>
      <c r="I41" s="7"/>
      <c r="J41" s="7"/>
      <c r="K41" s="7"/>
      <c r="N41" s="8"/>
      <c r="O41" s="21"/>
    </row>
    <row r="42" spans="1:15" s="3" customFormat="1" ht="22.5" x14ac:dyDescent="0.25">
      <c r="A42" s="9" t="s">
        <v>68</v>
      </c>
      <c r="B42" s="10" t="s">
        <v>638</v>
      </c>
      <c r="C42" s="11"/>
      <c r="D42" s="51">
        <v>1</v>
      </c>
      <c r="E42" s="13" t="s">
        <v>639</v>
      </c>
      <c r="F42" s="109">
        <f>D42</f>
        <v>1</v>
      </c>
      <c r="G42" s="27"/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512</v>
      </c>
      <c r="B43" s="10" t="s">
        <v>640</v>
      </c>
      <c r="C43" s="11" t="s">
        <v>69</v>
      </c>
      <c r="D43" s="51">
        <v>1</v>
      </c>
      <c r="E43" s="13" t="s">
        <v>641</v>
      </c>
      <c r="F43" s="109">
        <f t="shared" ref="F43:F58" si="5">D43</f>
        <v>1</v>
      </c>
      <c r="G43" s="27"/>
      <c r="H43" s="10"/>
      <c r="I43" s="7"/>
      <c r="J43" s="7"/>
      <c r="K43" s="7"/>
      <c r="N43" s="8"/>
      <c r="O43" s="21"/>
    </row>
    <row r="44" spans="1:15" s="3" customFormat="1" ht="33.75" x14ac:dyDescent="0.25">
      <c r="A44" s="9" t="s">
        <v>73</v>
      </c>
      <c r="B44" s="10" t="s">
        <v>642</v>
      </c>
      <c r="C44" s="11" t="s">
        <v>613</v>
      </c>
      <c r="D44" s="51">
        <v>1</v>
      </c>
      <c r="E44" s="13" t="s">
        <v>641</v>
      </c>
      <c r="F44" s="109">
        <f t="shared" si="5"/>
        <v>1</v>
      </c>
      <c r="G44" s="27"/>
      <c r="H44" s="10"/>
      <c r="I44" s="7"/>
      <c r="J44" s="7"/>
      <c r="K44" s="7"/>
      <c r="N44" s="8"/>
      <c r="O44" s="21"/>
    </row>
    <row r="45" spans="1:15" s="3" customFormat="1" ht="33.75" x14ac:dyDescent="0.25">
      <c r="A45" s="9" t="s">
        <v>643</v>
      </c>
      <c r="B45" s="10" t="s">
        <v>644</v>
      </c>
      <c r="C45" s="11" t="s">
        <v>69</v>
      </c>
      <c r="D45" s="51">
        <v>1</v>
      </c>
      <c r="E45" s="13" t="s">
        <v>641</v>
      </c>
      <c r="F45" s="109">
        <f t="shared" si="5"/>
        <v>1</v>
      </c>
      <c r="G45" s="27"/>
      <c r="H45" s="10"/>
      <c r="I45" s="7"/>
      <c r="J45" s="7"/>
      <c r="K45" s="7"/>
      <c r="N45" s="8"/>
      <c r="O45" s="21"/>
    </row>
    <row r="46" spans="1:15" s="3" customFormat="1" ht="33.75" x14ac:dyDescent="0.25">
      <c r="A46" s="9" t="s">
        <v>645</v>
      </c>
      <c r="B46" s="10" t="s">
        <v>646</v>
      </c>
      <c r="C46" s="11" t="s">
        <v>9</v>
      </c>
      <c r="D46" s="51">
        <v>1</v>
      </c>
      <c r="E46" s="13" t="s">
        <v>641</v>
      </c>
      <c r="F46" s="109">
        <f t="shared" si="5"/>
        <v>1</v>
      </c>
      <c r="G46" s="27"/>
      <c r="H46" s="10"/>
      <c r="I46" s="7"/>
      <c r="J46" s="7"/>
      <c r="K46" s="7"/>
      <c r="N46" s="8"/>
      <c r="O46" s="21"/>
    </row>
    <row r="47" spans="1:15" s="3" customFormat="1" ht="33.75" x14ac:dyDescent="0.25">
      <c r="A47" s="9" t="s">
        <v>79</v>
      </c>
      <c r="B47" s="10" t="s">
        <v>647</v>
      </c>
      <c r="C47" s="11" t="s">
        <v>9</v>
      </c>
      <c r="D47" s="51">
        <v>1</v>
      </c>
      <c r="E47" s="13" t="s">
        <v>641</v>
      </c>
      <c r="F47" s="109">
        <f t="shared" si="5"/>
        <v>1</v>
      </c>
      <c r="G47" s="27"/>
      <c r="H47" s="10"/>
      <c r="I47" s="7"/>
      <c r="J47" s="7"/>
      <c r="K47" s="7"/>
      <c r="N47" s="8"/>
      <c r="O47" s="21"/>
    </row>
    <row r="48" spans="1:15" s="3" customFormat="1" ht="33.75" x14ac:dyDescent="0.25">
      <c r="A48" s="9" t="s">
        <v>648</v>
      </c>
      <c r="B48" s="10" t="s">
        <v>649</v>
      </c>
      <c r="C48" s="11" t="s">
        <v>9</v>
      </c>
      <c r="D48" s="51">
        <v>1</v>
      </c>
      <c r="E48" s="13" t="s">
        <v>641</v>
      </c>
      <c r="F48" s="109">
        <f t="shared" si="5"/>
        <v>1</v>
      </c>
      <c r="G48" s="27"/>
      <c r="H48" s="10"/>
      <c r="I48" s="7"/>
      <c r="J48" s="7"/>
      <c r="K48" s="7"/>
      <c r="N48" s="8"/>
      <c r="O48" s="21"/>
    </row>
    <row r="49" spans="1:15" s="3" customFormat="1" ht="22.5" x14ac:dyDescent="0.25">
      <c r="A49" s="9" t="s">
        <v>83</v>
      </c>
      <c r="B49" s="10" t="s">
        <v>650</v>
      </c>
      <c r="C49" s="11" t="s">
        <v>9</v>
      </c>
      <c r="D49" s="51">
        <v>1</v>
      </c>
      <c r="E49" s="13" t="s">
        <v>641</v>
      </c>
      <c r="F49" s="109">
        <f t="shared" si="5"/>
        <v>1</v>
      </c>
      <c r="G49" s="27"/>
      <c r="H49" s="10"/>
      <c r="I49" s="7"/>
      <c r="J49" s="7"/>
      <c r="K49" s="7"/>
      <c r="N49" s="8"/>
      <c r="O49" s="21"/>
    </row>
    <row r="50" spans="1:15" s="3" customFormat="1" ht="33.75" x14ac:dyDescent="0.25">
      <c r="A50" s="9" t="s">
        <v>651</v>
      </c>
      <c r="B50" s="10" t="s">
        <v>652</v>
      </c>
      <c r="C50" s="11" t="s">
        <v>9</v>
      </c>
      <c r="D50" s="51">
        <v>1</v>
      </c>
      <c r="E50" s="13" t="s">
        <v>641</v>
      </c>
      <c r="F50" s="109">
        <f t="shared" si="5"/>
        <v>1</v>
      </c>
      <c r="G50" s="27"/>
      <c r="H50" s="10"/>
      <c r="I50" s="7"/>
      <c r="J50" s="7"/>
      <c r="K50" s="7"/>
      <c r="N50" s="8"/>
      <c r="O50" s="21"/>
    </row>
    <row r="51" spans="1:15" s="3" customFormat="1" ht="33.75" x14ac:dyDescent="0.25">
      <c r="A51" s="9" t="s">
        <v>513</v>
      </c>
      <c r="B51" s="10" t="s">
        <v>653</v>
      </c>
      <c r="C51" s="11" t="s">
        <v>9</v>
      </c>
      <c r="D51" s="51">
        <v>2</v>
      </c>
      <c r="E51" s="13" t="s">
        <v>641</v>
      </c>
      <c r="F51" s="109">
        <f t="shared" si="5"/>
        <v>2</v>
      </c>
      <c r="G51" s="27"/>
      <c r="H51" s="10"/>
      <c r="I51" s="7"/>
      <c r="J51" s="7"/>
      <c r="K51" s="7"/>
      <c r="N51" s="8"/>
      <c r="O51" s="21"/>
    </row>
    <row r="52" spans="1:15" s="3" customFormat="1" ht="33.75" x14ac:dyDescent="0.25">
      <c r="A52" s="9" t="s">
        <v>654</v>
      </c>
      <c r="B52" s="10" t="s">
        <v>655</v>
      </c>
      <c r="C52" s="11" t="s">
        <v>9</v>
      </c>
      <c r="D52" s="51">
        <v>3</v>
      </c>
      <c r="E52" s="13" t="s">
        <v>641</v>
      </c>
      <c r="F52" s="109">
        <f t="shared" si="5"/>
        <v>3</v>
      </c>
      <c r="G52" s="27"/>
      <c r="H52" s="10"/>
      <c r="I52" s="7"/>
      <c r="J52" s="7"/>
      <c r="K52" s="7"/>
      <c r="N52" s="8"/>
      <c r="O52" s="21"/>
    </row>
    <row r="53" spans="1:15" s="3" customFormat="1" ht="33.75" x14ac:dyDescent="0.25">
      <c r="A53" s="9" t="s">
        <v>514</v>
      </c>
      <c r="B53" s="10" t="s">
        <v>656</v>
      </c>
      <c r="C53" s="11" t="s">
        <v>9</v>
      </c>
      <c r="D53" s="51">
        <v>7</v>
      </c>
      <c r="E53" s="13" t="s">
        <v>641</v>
      </c>
      <c r="F53" s="109">
        <f t="shared" si="5"/>
        <v>7</v>
      </c>
      <c r="G53" s="27"/>
      <c r="H53" s="10"/>
      <c r="I53" s="7"/>
      <c r="J53" s="7"/>
      <c r="K53" s="7"/>
      <c r="N53" s="8"/>
      <c r="O53" s="21"/>
    </row>
    <row r="54" spans="1:15" s="3" customFormat="1" ht="33.75" x14ac:dyDescent="0.25">
      <c r="A54" s="9" t="s">
        <v>657</v>
      </c>
      <c r="B54" s="10" t="s">
        <v>658</v>
      </c>
      <c r="C54" s="11" t="s">
        <v>9</v>
      </c>
      <c r="D54" s="51">
        <v>4</v>
      </c>
      <c r="E54" s="13" t="s">
        <v>641</v>
      </c>
      <c r="F54" s="109">
        <f t="shared" si="5"/>
        <v>4</v>
      </c>
      <c r="G54" s="27"/>
      <c r="H54" s="10"/>
      <c r="I54" s="7"/>
      <c r="J54" s="7"/>
      <c r="K54" s="7"/>
      <c r="N54" s="8"/>
      <c r="O54" s="21"/>
    </row>
    <row r="55" spans="1:15" s="3" customFormat="1" ht="33.75" x14ac:dyDescent="0.25">
      <c r="A55" s="9" t="s">
        <v>515</v>
      </c>
      <c r="B55" s="10" t="s">
        <v>659</v>
      </c>
      <c r="C55" s="11" t="s">
        <v>9</v>
      </c>
      <c r="D55" s="51">
        <v>1</v>
      </c>
      <c r="E55" s="13" t="s">
        <v>641</v>
      </c>
      <c r="F55" s="109">
        <f t="shared" si="5"/>
        <v>1</v>
      </c>
      <c r="G55" s="27"/>
      <c r="H55" s="10"/>
      <c r="I55" s="7"/>
      <c r="J55" s="7"/>
      <c r="K55" s="7"/>
      <c r="N55" s="8"/>
      <c r="O55" s="21"/>
    </row>
    <row r="56" spans="1:15" s="3" customFormat="1" ht="22.5" x14ac:dyDescent="0.25">
      <c r="A56" s="9" t="s">
        <v>104</v>
      </c>
      <c r="B56" s="10" t="s">
        <v>660</v>
      </c>
      <c r="C56" s="11" t="s">
        <v>69</v>
      </c>
      <c r="D56" s="51">
        <v>2</v>
      </c>
      <c r="E56" s="13" t="s">
        <v>641</v>
      </c>
      <c r="F56" s="109">
        <f t="shared" si="5"/>
        <v>2</v>
      </c>
      <c r="G56" s="27"/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502</v>
      </c>
      <c r="B57" s="10" t="s">
        <v>661</v>
      </c>
      <c r="C57" s="11" t="s">
        <v>9</v>
      </c>
      <c r="D57" s="51">
        <v>2</v>
      </c>
      <c r="E57" s="13" t="s">
        <v>641</v>
      </c>
      <c r="F57" s="109">
        <f t="shared" si="5"/>
        <v>2</v>
      </c>
      <c r="G57" s="27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108</v>
      </c>
      <c r="B58" s="10" t="s">
        <v>662</v>
      </c>
      <c r="C58" s="11" t="s">
        <v>69</v>
      </c>
      <c r="D58" s="51">
        <v>2</v>
      </c>
      <c r="E58" s="13" t="s">
        <v>641</v>
      </c>
      <c r="F58" s="109">
        <f t="shared" si="5"/>
        <v>2</v>
      </c>
      <c r="G58" s="27"/>
      <c r="H58" s="10"/>
      <c r="I58" s="7"/>
      <c r="J58" s="7"/>
      <c r="K58" s="7"/>
      <c r="N58" s="8"/>
      <c r="O58" s="21"/>
    </row>
    <row r="59" spans="1:15" s="3" customFormat="1" ht="15" x14ac:dyDescent="0.25">
      <c r="A59" s="163" t="s">
        <v>663</v>
      </c>
      <c r="B59" s="164"/>
      <c r="C59" s="164"/>
      <c r="D59" s="164"/>
      <c r="E59" s="164"/>
      <c r="F59" s="164"/>
      <c r="G59" s="164"/>
      <c r="H59" s="165"/>
      <c r="I59" s="7"/>
      <c r="J59" s="7"/>
      <c r="K59" s="7"/>
      <c r="N59" s="8"/>
      <c r="O59" s="21" t="s">
        <v>663</v>
      </c>
    </row>
    <row r="60" spans="1:15" s="3" customFormat="1" ht="45" x14ac:dyDescent="0.25">
      <c r="A60" s="9" t="s">
        <v>519</v>
      </c>
      <c r="B60" s="10" t="s">
        <v>587</v>
      </c>
      <c r="C60" s="11" t="s">
        <v>9</v>
      </c>
      <c r="D60" s="51">
        <v>1</v>
      </c>
      <c r="E60" s="13" t="s">
        <v>588</v>
      </c>
      <c r="F60" s="27"/>
      <c r="G60" s="27">
        <f>D60</f>
        <v>1</v>
      </c>
      <c r="H60" s="10"/>
      <c r="I60" s="7"/>
      <c r="J60" s="7"/>
      <c r="K60" s="7"/>
      <c r="N60" s="8"/>
      <c r="O60" s="21"/>
    </row>
    <row r="61" spans="1:15" s="3" customFormat="1" ht="33.75" x14ac:dyDescent="0.25">
      <c r="A61" s="9" t="s">
        <v>664</v>
      </c>
      <c r="B61" s="10" t="s">
        <v>636</v>
      </c>
      <c r="C61" s="11" t="s">
        <v>12</v>
      </c>
      <c r="D61" s="54">
        <v>0.23</v>
      </c>
      <c r="E61" s="13" t="s">
        <v>637</v>
      </c>
      <c r="F61" s="27"/>
      <c r="G61" s="27">
        <f>D61</f>
        <v>0.23</v>
      </c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111</v>
      </c>
      <c r="B62" s="10" t="s">
        <v>665</v>
      </c>
      <c r="C62" s="11"/>
      <c r="D62" s="51">
        <v>1</v>
      </c>
      <c r="E62" s="13" t="s">
        <v>666</v>
      </c>
      <c r="F62" s="109">
        <f>D62</f>
        <v>1</v>
      </c>
      <c r="G62" s="27"/>
      <c r="H62" s="10"/>
      <c r="I62" s="7"/>
      <c r="J62" s="7"/>
      <c r="K62" s="7"/>
      <c r="N62" s="8"/>
      <c r="O62" s="21"/>
    </row>
    <row r="63" spans="1:15" s="3" customFormat="1" ht="33.75" x14ac:dyDescent="0.25">
      <c r="A63" s="9" t="s">
        <v>520</v>
      </c>
      <c r="B63" s="10" t="s">
        <v>667</v>
      </c>
      <c r="C63" s="11" t="s">
        <v>69</v>
      </c>
      <c r="D63" s="51">
        <v>1</v>
      </c>
      <c r="E63" s="13" t="s">
        <v>668</v>
      </c>
      <c r="F63" s="109">
        <f t="shared" ref="F63:F72" si="6">D63</f>
        <v>1</v>
      </c>
      <c r="G63" s="27"/>
      <c r="H63" s="10"/>
      <c r="I63" s="7"/>
      <c r="J63" s="7"/>
      <c r="K63" s="7"/>
      <c r="N63" s="8"/>
      <c r="O63" s="21"/>
    </row>
    <row r="64" spans="1:15" s="3" customFormat="1" ht="33.75" x14ac:dyDescent="0.25">
      <c r="A64" s="9" t="s">
        <v>114</v>
      </c>
      <c r="B64" s="10" t="s">
        <v>642</v>
      </c>
      <c r="C64" s="11" t="s">
        <v>613</v>
      </c>
      <c r="D64" s="51">
        <v>1</v>
      </c>
      <c r="E64" s="13" t="s">
        <v>668</v>
      </c>
      <c r="F64" s="109">
        <f t="shared" si="6"/>
        <v>1</v>
      </c>
      <c r="G64" s="27"/>
      <c r="H64" s="10"/>
      <c r="I64" s="7"/>
      <c r="J64" s="7"/>
      <c r="K64" s="7"/>
      <c r="N64" s="8"/>
      <c r="O64" s="21"/>
    </row>
    <row r="65" spans="1:15" s="3" customFormat="1" ht="33.75" x14ac:dyDescent="0.25">
      <c r="A65" s="9" t="s">
        <v>521</v>
      </c>
      <c r="B65" s="10" t="s">
        <v>644</v>
      </c>
      <c r="C65" s="11" t="s">
        <v>69</v>
      </c>
      <c r="D65" s="51">
        <v>1</v>
      </c>
      <c r="E65" s="13" t="s">
        <v>668</v>
      </c>
      <c r="F65" s="109">
        <f t="shared" si="6"/>
        <v>1</v>
      </c>
      <c r="G65" s="27"/>
      <c r="H65" s="10"/>
      <c r="I65" s="7"/>
      <c r="J65" s="7"/>
      <c r="K65" s="7"/>
      <c r="N65" s="8"/>
      <c r="O65" s="21"/>
    </row>
    <row r="66" spans="1:15" s="3" customFormat="1" ht="33.75" x14ac:dyDescent="0.25">
      <c r="A66" s="9" t="s">
        <v>522</v>
      </c>
      <c r="B66" s="10" t="s">
        <v>669</v>
      </c>
      <c r="C66" s="11" t="s">
        <v>9</v>
      </c>
      <c r="D66" s="51">
        <v>1</v>
      </c>
      <c r="E66" s="13" t="s">
        <v>668</v>
      </c>
      <c r="F66" s="109">
        <f t="shared" si="6"/>
        <v>1</v>
      </c>
      <c r="G66" s="27"/>
      <c r="H66" s="10"/>
      <c r="I66" s="7"/>
      <c r="J66" s="7"/>
      <c r="K66" s="7"/>
      <c r="N66" s="8"/>
      <c r="O66" s="21"/>
    </row>
    <row r="67" spans="1:15" s="3" customFormat="1" ht="33.75" x14ac:dyDescent="0.25">
      <c r="A67" s="9" t="s">
        <v>523</v>
      </c>
      <c r="B67" s="10" t="s">
        <v>656</v>
      </c>
      <c r="C67" s="11" t="s">
        <v>9</v>
      </c>
      <c r="D67" s="51">
        <v>2</v>
      </c>
      <c r="E67" s="13" t="s">
        <v>668</v>
      </c>
      <c r="F67" s="109">
        <f t="shared" si="6"/>
        <v>2</v>
      </c>
      <c r="G67" s="27"/>
      <c r="H67" s="10"/>
      <c r="I67" s="7"/>
      <c r="J67" s="7"/>
      <c r="K67" s="7"/>
      <c r="N67" s="8"/>
      <c r="O67" s="21"/>
    </row>
    <row r="68" spans="1:15" s="3" customFormat="1" ht="33.75" x14ac:dyDescent="0.25">
      <c r="A68" s="9" t="s">
        <v>670</v>
      </c>
      <c r="B68" s="10" t="s">
        <v>658</v>
      </c>
      <c r="C68" s="11" t="s">
        <v>9</v>
      </c>
      <c r="D68" s="51">
        <v>2</v>
      </c>
      <c r="E68" s="13" t="s">
        <v>668</v>
      </c>
      <c r="F68" s="109">
        <f t="shared" si="6"/>
        <v>2</v>
      </c>
      <c r="G68" s="27"/>
      <c r="H68" s="10"/>
      <c r="I68" s="7"/>
      <c r="J68" s="7"/>
      <c r="K68" s="7"/>
      <c r="N68" s="8"/>
      <c r="O68" s="21"/>
    </row>
    <row r="69" spans="1:15" s="3" customFormat="1" ht="33.75" x14ac:dyDescent="0.25">
      <c r="A69" s="9" t="s">
        <v>524</v>
      </c>
      <c r="B69" s="10" t="s">
        <v>671</v>
      </c>
      <c r="C69" s="11" t="s">
        <v>9</v>
      </c>
      <c r="D69" s="51">
        <v>1</v>
      </c>
      <c r="E69" s="13" t="s">
        <v>668</v>
      </c>
      <c r="F69" s="109">
        <f t="shared" si="6"/>
        <v>1</v>
      </c>
      <c r="G69" s="27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130</v>
      </c>
      <c r="B70" s="10" t="s">
        <v>672</v>
      </c>
      <c r="C70" s="11" t="s">
        <v>9</v>
      </c>
      <c r="D70" s="51">
        <v>2</v>
      </c>
      <c r="E70" s="13" t="s">
        <v>668</v>
      </c>
      <c r="F70" s="109">
        <f t="shared" si="6"/>
        <v>2</v>
      </c>
      <c r="G70" s="27"/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526</v>
      </c>
      <c r="B71" s="10" t="s">
        <v>660</v>
      </c>
      <c r="C71" s="11" t="s">
        <v>69</v>
      </c>
      <c r="D71" s="51">
        <v>1</v>
      </c>
      <c r="E71" s="13" t="s">
        <v>668</v>
      </c>
      <c r="F71" s="109">
        <f t="shared" si="6"/>
        <v>1</v>
      </c>
      <c r="G71" s="27"/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673</v>
      </c>
      <c r="B72" s="10" t="s">
        <v>674</v>
      </c>
      <c r="C72" s="11" t="s">
        <v>9</v>
      </c>
      <c r="D72" s="51">
        <v>3</v>
      </c>
      <c r="E72" s="13" t="s">
        <v>668</v>
      </c>
      <c r="F72" s="109">
        <f t="shared" si="6"/>
        <v>3</v>
      </c>
      <c r="G72" s="27"/>
      <c r="H72" s="10"/>
      <c r="I72" s="7"/>
      <c r="J72" s="7"/>
      <c r="K72" s="7"/>
      <c r="N72" s="8"/>
      <c r="O72" s="21"/>
    </row>
    <row r="73" spans="1:15" s="3" customFormat="1" ht="15" x14ac:dyDescent="0.25">
      <c r="A73" s="163" t="s">
        <v>675</v>
      </c>
      <c r="B73" s="164"/>
      <c r="C73" s="164"/>
      <c r="D73" s="164"/>
      <c r="E73" s="164"/>
      <c r="F73" s="164"/>
      <c r="G73" s="164"/>
      <c r="H73" s="165"/>
      <c r="I73" s="7"/>
      <c r="J73" s="7"/>
      <c r="K73" s="7"/>
      <c r="N73" s="8"/>
      <c r="O73" s="21" t="s">
        <v>675</v>
      </c>
    </row>
    <row r="74" spans="1:15" s="3" customFormat="1" ht="33.75" x14ac:dyDescent="0.25">
      <c r="A74" s="9" t="s">
        <v>676</v>
      </c>
      <c r="B74" s="10" t="s">
        <v>677</v>
      </c>
      <c r="C74" s="11" t="s">
        <v>24</v>
      </c>
      <c r="D74" s="51">
        <v>1</v>
      </c>
      <c r="E74" s="13" t="s">
        <v>678</v>
      </c>
      <c r="F74" s="27"/>
      <c r="G74" s="27">
        <f>D74</f>
        <v>1</v>
      </c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679</v>
      </c>
      <c r="B75" s="10" t="s">
        <v>680</v>
      </c>
      <c r="C75" s="11" t="s">
        <v>24</v>
      </c>
      <c r="D75" s="51">
        <v>1</v>
      </c>
      <c r="E75" s="13" t="s">
        <v>681</v>
      </c>
      <c r="F75" s="27"/>
      <c r="G75" s="27">
        <f>D75</f>
        <v>1</v>
      </c>
      <c r="H75" s="10"/>
      <c r="I75" s="7"/>
      <c r="J75" s="7"/>
      <c r="K75" s="7"/>
      <c r="N75" s="8"/>
      <c r="O75" s="21"/>
    </row>
    <row r="76" spans="1:15" s="3" customFormat="1" ht="23.25" x14ac:dyDescent="0.25">
      <c r="A76" s="163" t="s">
        <v>682</v>
      </c>
      <c r="B76" s="164"/>
      <c r="C76" s="164"/>
      <c r="D76" s="164"/>
      <c r="E76" s="164"/>
      <c r="F76" s="164"/>
      <c r="G76" s="164"/>
      <c r="H76" s="165"/>
      <c r="I76" s="7"/>
      <c r="J76" s="7"/>
      <c r="K76" s="7"/>
      <c r="N76" s="8"/>
      <c r="O76" s="21" t="s">
        <v>682</v>
      </c>
    </row>
    <row r="77" spans="1:15" s="3" customFormat="1" ht="33.75" x14ac:dyDescent="0.25">
      <c r="A77" s="9" t="s">
        <v>529</v>
      </c>
      <c r="B77" s="10" t="s">
        <v>683</v>
      </c>
      <c r="C77" s="11" t="s">
        <v>684</v>
      </c>
      <c r="D77" s="52">
        <v>0.3</v>
      </c>
      <c r="E77" s="13" t="s">
        <v>685</v>
      </c>
      <c r="F77" s="27"/>
      <c r="G77" s="59">
        <f>D77</f>
        <v>0.3</v>
      </c>
      <c r="H77" s="10"/>
      <c r="I77" s="7"/>
      <c r="J77" s="7"/>
      <c r="K77" s="7"/>
      <c r="N77" s="8"/>
      <c r="O77" s="21"/>
    </row>
    <row r="78" spans="1:15" s="3" customFormat="1" ht="33.75" x14ac:dyDescent="0.25">
      <c r="A78" s="9" t="s">
        <v>140</v>
      </c>
      <c r="B78" s="10" t="s">
        <v>686</v>
      </c>
      <c r="C78" s="11" t="s">
        <v>105</v>
      </c>
      <c r="D78" s="51">
        <v>3</v>
      </c>
      <c r="E78" s="13" t="s">
        <v>687</v>
      </c>
      <c r="F78" s="27"/>
      <c r="G78" s="59">
        <f t="shared" ref="G78:G94" si="7">D78</f>
        <v>3</v>
      </c>
      <c r="H78" s="10"/>
      <c r="I78" s="7"/>
      <c r="J78" s="7"/>
      <c r="K78" s="7"/>
      <c r="N78" s="8"/>
      <c r="O78" s="21"/>
    </row>
    <row r="79" spans="1:15" s="3" customFormat="1" ht="33.75" x14ac:dyDescent="0.25">
      <c r="A79" s="9" t="s">
        <v>530</v>
      </c>
      <c r="B79" s="10" t="s">
        <v>688</v>
      </c>
      <c r="C79" s="11" t="s">
        <v>105</v>
      </c>
      <c r="D79" s="51">
        <v>3</v>
      </c>
      <c r="E79" s="13" t="s">
        <v>689</v>
      </c>
      <c r="F79" s="27"/>
      <c r="G79" s="59">
        <f t="shared" si="7"/>
        <v>3</v>
      </c>
      <c r="H79" s="10"/>
      <c r="I79" s="7"/>
      <c r="J79" s="7"/>
      <c r="K79" s="7"/>
      <c r="N79" s="8"/>
      <c r="O79" s="21"/>
    </row>
    <row r="80" spans="1:15" s="3" customFormat="1" ht="15" x14ac:dyDescent="0.25">
      <c r="A80" s="9" t="s">
        <v>143</v>
      </c>
      <c r="B80" s="10" t="s">
        <v>690</v>
      </c>
      <c r="C80" s="11" t="s">
        <v>9</v>
      </c>
      <c r="D80" s="51">
        <v>1</v>
      </c>
      <c r="E80" s="13" t="s">
        <v>691</v>
      </c>
      <c r="F80" s="27"/>
      <c r="G80" s="59">
        <f t="shared" si="7"/>
        <v>1</v>
      </c>
      <c r="H80" s="10"/>
      <c r="I80" s="7"/>
      <c r="J80" s="7"/>
      <c r="K80" s="7"/>
      <c r="N80" s="8"/>
      <c r="O80" s="21"/>
    </row>
    <row r="81" spans="1:15" s="3" customFormat="1" ht="67.5" x14ac:dyDescent="0.25">
      <c r="A81" s="9" t="s">
        <v>531</v>
      </c>
      <c r="B81" s="10" t="s">
        <v>692</v>
      </c>
      <c r="C81" s="11" t="s">
        <v>105</v>
      </c>
      <c r="D81" s="51">
        <v>6</v>
      </c>
      <c r="E81" s="13" t="s">
        <v>693</v>
      </c>
      <c r="F81" s="27"/>
      <c r="G81" s="59">
        <f t="shared" si="7"/>
        <v>6</v>
      </c>
      <c r="H81" s="10"/>
      <c r="I81" s="7"/>
      <c r="J81" s="7"/>
      <c r="K81" s="7"/>
      <c r="N81" s="8"/>
      <c r="O81" s="21"/>
    </row>
    <row r="82" spans="1:15" s="3" customFormat="1" ht="15" x14ac:dyDescent="0.25">
      <c r="A82" s="9" t="s">
        <v>532</v>
      </c>
      <c r="B82" s="10" t="s">
        <v>694</v>
      </c>
      <c r="C82" s="11" t="s">
        <v>695</v>
      </c>
      <c r="D82" s="52">
        <v>9.5</v>
      </c>
      <c r="E82" s="13" t="s">
        <v>696</v>
      </c>
      <c r="F82" s="27"/>
      <c r="G82" s="59">
        <f t="shared" si="7"/>
        <v>9.5</v>
      </c>
      <c r="H82" s="10"/>
      <c r="I82" s="7"/>
      <c r="J82" s="7"/>
      <c r="K82" s="7"/>
      <c r="N82" s="8"/>
      <c r="O82" s="21"/>
    </row>
    <row r="83" spans="1:15" s="3" customFormat="1" ht="45" x14ac:dyDescent="0.25">
      <c r="A83" s="9" t="s">
        <v>533</v>
      </c>
      <c r="B83" s="10" t="s">
        <v>697</v>
      </c>
      <c r="C83" s="11" t="s">
        <v>9</v>
      </c>
      <c r="D83" s="52">
        <v>1.1000000000000001</v>
      </c>
      <c r="E83" s="13" t="s">
        <v>698</v>
      </c>
      <c r="F83" s="27"/>
      <c r="G83" s="59">
        <f t="shared" si="7"/>
        <v>1.1000000000000001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145</v>
      </c>
      <c r="B84" s="10" t="s">
        <v>699</v>
      </c>
      <c r="C84" s="11" t="s">
        <v>332</v>
      </c>
      <c r="D84" s="53">
        <v>3.0000000000000001E-3</v>
      </c>
      <c r="E84" s="13" t="s">
        <v>700</v>
      </c>
      <c r="F84" s="27"/>
      <c r="G84" s="59">
        <f t="shared" si="7"/>
        <v>3.0000000000000001E-3</v>
      </c>
      <c r="H84" s="10"/>
      <c r="I84" s="7"/>
      <c r="J84" s="7"/>
      <c r="K84" s="7"/>
      <c r="N84" s="8"/>
      <c r="O84" s="21"/>
    </row>
    <row r="85" spans="1:15" s="3" customFormat="1" ht="22.5" x14ac:dyDescent="0.25">
      <c r="A85" s="9" t="s">
        <v>148</v>
      </c>
      <c r="B85" s="10" t="s">
        <v>459</v>
      </c>
      <c r="C85" s="11" t="s">
        <v>18</v>
      </c>
      <c r="D85" s="54">
        <v>0.04</v>
      </c>
      <c r="E85" s="13" t="s">
        <v>460</v>
      </c>
      <c r="F85" s="27"/>
      <c r="G85" s="59">
        <f t="shared" si="7"/>
        <v>0.04</v>
      </c>
      <c r="H85" s="10"/>
      <c r="I85" s="7"/>
      <c r="J85" s="7"/>
      <c r="K85" s="7"/>
      <c r="N85" s="8"/>
      <c r="O85" s="21"/>
    </row>
    <row r="86" spans="1:15" s="3" customFormat="1" ht="33.75" x14ac:dyDescent="0.25">
      <c r="A86" s="9" t="s">
        <v>151</v>
      </c>
      <c r="B86" s="10" t="s">
        <v>701</v>
      </c>
      <c r="C86" s="11" t="s">
        <v>18</v>
      </c>
      <c r="D86" s="54">
        <v>0.04</v>
      </c>
      <c r="E86" s="13" t="s">
        <v>702</v>
      </c>
      <c r="F86" s="27"/>
      <c r="G86" s="59">
        <f t="shared" si="7"/>
        <v>0.04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154</v>
      </c>
      <c r="B87" s="10" t="s">
        <v>703</v>
      </c>
      <c r="C87" s="11" t="s">
        <v>12</v>
      </c>
      <c r="D87" s="54">
        <v>0.02</v>
      </c>
      <c r="E87" s="13" t="s">
        <v>704</v>
      </c>
      <c r="F87" s="27"/>
      <c r="G87" s="59">
        <f t="shared" si="7"/>
        <v>0.02</v>
      </c>
      <c r="H87" s="10"/>
      <c r="I87" s="7"/>
      <c r="J87" s="7"/>
      <c r="K87" s="7"/>
      <c r="N87" s="8"/>
      <c r="O87" s="21"/>
    </row>
    <row r="88" spans="1:15" s="3" customFormat="1" ht="22.5" x14ac:dyDescent="0.25">
      <c r="A88" s="9" t="s">
        <v>158</v>
      </c>
      <c r="B88" s="10" t="s">
        <v>705</v>
      </c>
      <c r="C88" s="11" t="s">
        <v>12</v>
      </c>
      <c r="D88" s="54">
        <v>0.04</v>
      </c>
      <c r="E88" s="13" t="s">
        <v>706</v>
      </c>
      <c r="F88" s="27"/>
      <c r="G88" s="59">
        <f t="shared" si="7"/>
        <v>0.04</v>
      </c>
      <c r="H88" s="10"/>
      <c r="I88" s="7"/>
      <c r="J88" s="7"/>
      <c r="K88" s="7"/>
      <c r="N88" s="8"/>
      <c r="O88" s="21"/>
    </row>
    <row r="89" spans="1:15" s="3" customFormat="1" ht="22.5" x14ac:dyDescent="0.25">
      <c r="A89" s="9" t="s">
        <v>161</v>
      </c>
      <c r="B89" s="10" t="s">
        <v>707</v>
      </c>
      <c r="C89" s="11" t="s">
        <v>69</v>
      </c>
      <c r="D89" s="51">
        <v>4</v>
      </c>
      <c r="E89" s="13" t="s">
        <v>708</v>
      </c>
      <c r="F89" s="27"/>
      <c r="G89" s="59">
        <f t="shared" si="7"/>
        <v>4</v>
      </c>
      <c r="H89" s="10"/>
      <c r="I89" s="7"/>
      <c r="J89" s="7"/>
      <c r="K89" s="7"/>
      <c r="N89" s="8"/>
      <c r="O89" s="21"/>
    </row>
    <row r="90" spans="1:15" s="3" customFormat="1" ht="22.5" x14ac:dyDescent="0.25">
      <c r="A90" s="9" t="s">
        <v>535</v>
      </c>
      <c r="B90" s="10" t="s">
        <v>709</v>
      </c>
      <c r="C90" s="11" t="s">
        <v>695</v>
      </c>
      <c r="D90" s="52">
        <v>0.3</v>
      </c>
      <c r="E90" s="13" t="s">
        <v>710</v>
      </c>
      <c r="F90" s="27"/>
      <c r="G90" s="59">
        <f t="shared" si="7"/>
        <v>0.3</v>
      </c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162</v>
      </c>
      <c r="B91" s="10" t="s">
        <v>711</v>
      </c>
      <c r="C91" s="11" t="s">
        <v>69</v>
      </c>
      <c r="D91" s="51">
        <v>8</v>
      </c>
      <c r="E91" s="13" t="s">
        <v>712</v>
      </c>
      <c r="F91" s="27"/>
      <c r="G91" s="59">
        <f t="shared" si="7"/>
        <v>8</v>
      </c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536</v>
      </c>
      <c r="B92" s="10" t="s">
        <v>713</v>
      </c>
      <c r="C92" s="11" t="s">
        <v>69</v>
      </c>
      <c r="D92" s="51">
        <v>8</v>
      </c>
      <c r="E92" s="13" t="s">
        <v>714</v>
      </c>
      <c r="F92" s="27"/>
      <c r="G92" s="59">
        <f t="shared" si="7"/>
        <v>8</v>
      </c>
      <c r="H92" s="10"/>
      <c r="I92" s="7"/>
      <c r="J92" s="7"/>
      <c r="K92" s="7"/>
      <c r="N92" s="8"/>
      <c r="O92" s="21"/>
    </row>
    <row r="93" spans="1:15" s="3" customFormat="1" ht="45" x14ac:dyDescent="0.25">
      <c r="A93" s="9" t="s">
        <v>537</v>
      </c>
      <c r="B93" s="10" t="s">
        <v>715</v>
      </c>
      <c r="C93" s="11" t="s">
        <v>12</v>
      </c>
      <c r="D93" s="54">
        <v>0.04</v>
      </c>
      <c r="E93" s="13" t="s">
        <v>716</v>
      </c>
      <c r="F93" s="27"/>
      <c r="G93" s="59">
        <f t="shared" si="7"/>
        <v>0.04</v>
      </c>
      <c r="H93" s="10"/>
      <c r="I93" s="7"/>
      <c r="J93" s="7"/>
      <c r="K93" s="7"/>
      <c r="N93" s="8"/>
      <c r="O93" s="21"/>
    </row>
    <row r="94" spans="1:15" s="3" customFormat="1" ht="45" x14ac:dyDescent="0.25">
      <c r="A94" s="9" t="s">
        <v>538</v>
      </c>
      <c r="B94" s="10" t="s">
        <v>717</v>
      </c>
      <c r="C94" s="11" t="s">
        <v>718</v>
      </c>
      <c r="D94" s="54">
        <v>3.75</v>
      </c>
      <c r="E94" s="13" t="s">
        <v>719</v>
      </c>
      <c r="F94" s="27"/>
      <c r="G94" s="59">
        <f t="shared" si="7"/>
        <v>3.75</v>
      </c>
      <c r="H94" s="10"/>
      <c r="I94" s="7"/>
      <c r="J94" s="7"/>
      <c r="K94" s="7"/>
      <c r="N94" s="8"/>
      <c r="O94" s="21"/>
    </row>
    <row r="95" spans="1:15" s="3" customFormat="1" ht="15" x14ac:dyDescent="0.25">
      <c r="A95" s="160" t="s">
        <v>516</v>
      </c>
      <c r="B95" s="161"/>
      <c r="C95" s="161"/>
      <c r="D95" s="161"/>
      <c r="E95" s="161"/>
      <c r="F95" s="161"/>
      <c r="G95" s="161"/>
      <c r="H95" s="162"/>
      <c r="I95" s="7"/>
      <c r="J95" s="7"/>
      <c r="K95" s="7"/>
      <c r="N95" s="8" t="s">
        <v>516</v>
      </c>
      <c r="O95" s="21"/>
    </row>
    <row r="96" spans="1:15" s="3" customFormat="1" ht="15" x14ac:dyDescent="0.25">
      <c r="A96" s="9" t="s">
        <v>163</v>
      </c>
      <c r="B96" s="10" t="s">
        <v>218</v>
      </c>
      <c r="C96" s="11" t="s">
        <v>9</v>
      </c>
      <c r="D96" s="51">
        <v>1</v>
      </c>
      <c r="E96" s="13" t="s">
        <v>219</v>
      </c>
      <c r="F96" s="27"/>
      <c r="G96" s="27">
        <f>D96</f>
        <v>1</v>
      </c>
      <c r="H96" s="10"/>
      <c r="I96" s="7"/>
      <c r="J96" s="7"/>
      <c r="K96" s="7"/>
      <c r="N96" s="8"/>
      <c r="O96" s="21"/>
    </row>
    <row r="97" spans="1:15" s="3" customFormat="1" ht="33.75" x14ac:dyDescent="0.25">
      <c r="A97" s="9" t="s">
        <v>164</v>
      </c>
      <c r="B97" s="10" t="s">
        <v>720</v>
      </c>
      <c r="C97" s="11" t="s">
        <v>9</v>
      </c>
      <c r="D97" s="51">
        <v>1</v>
      </c>
      <c r="E97" s="13" t="s">
        <v>721</v>
      </c>
      <c r="F97" s="27"/>
      <c r="G97" s="27">
        <f t="shared" ref="G97:G152" si="8">D97</f>
        <v>1</v>
      </c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165</v>
      </c>
      <c r="B98" s="10" t="s">
        <v>722</v>
      </c>
      <c r="C98" s="11" t="s">
        <v>613</v>
      </c>
      <c r="D98" s="51">
        <v>2</v>
      </c>
      <c r="E98" s="13" t="s">
        <v>723</v>
      </c>
      <c r="F98" s="27"/>
      <c r="G98" s="27">
        <f t="shared" si="8"/>
        <v>2</v>
      </c>
      <c r="H98" s="10"/>
      <c r="I98" s="7"/>
      <c r="J98" s="7"/>
      <c r="K98" s="7"/>
      <c r="N98" s="8"/>
      <c r="O98" s="21"/>
    </row>
    <row r="99" spans="1:15" s="3" customFormat="1" ht="33.75" x14ac:dyDescent="0.25">
      <c r="A99" s="9" t="s">
        <v>166</v>
      </c>
      <c r="B99" s="10" t="s">
        <v>724</v>
      </c>
      <c r="C99" s="11" t="s">
        <v>18</v>
      </c>
      <c r="D99" s="54">
        <v>0.04</v>
      </c>
      <c r="E99" s="13" t="s">
        <v>725</v>
      </c>
      <c r="F99" s="27"/>
      <c r="G99" s="27">
        <f t="shared" si="8"/>
        <v>0.04</v>
      </c>
      <c r="H99" s="10"/>
      <c r="I99" s="7"/>
      <c r="J99" s="7"/>
      <c r="K99" s="7"/>
      <c r="N99" s="8"/>
      <c r="O99" s="21"/>
    </row>
    <row r="100" spans="1:15" s="3" customFormat="1" ht="33.75" x14ac:dyDescent="0.25">
      <c r="A100" s="9" t="s">
        <v>167</v>
      </c>
      <c r="B100" s="10" t="s">
        <v>726</v>
      </c>
      <c r="C100" s="11" t="s">
        <v>105</v>
      </c>
      <c r="D100" s="51">
        <v>4</v>
      </c>
      <c r="E100" s="13" t="s">
        <v>727</v>
      </c>
      <c r="F100" s="27"/>
      <c r="G100" s="27">
        <f t="shared" si="8"/>
        <v>4</v>
      </c>
      <c r="H100" s="10"/>
      <c r="I100" s="7"/>
      <c r="J100" s="7"/>
      <c r="K100" s="7"/>
      <c r="N100" s="8"/>
      <c r="O100" s="21"/>
    </row>
    <row r="101" spans="1:15" s="3" customFormat="1" ht="45" x14ac:dyDescent="0.25">
      <c r="A101" s="9" t="s">
        <v>168</v>
      </c>
      <c r="B101" s="10" t="s">
        <v>728</v>
      </c>
      <c r="C101" s="11" t="s">
        <v>9</v>
      </c>
      <c r="D101" s="51">
        <v>10</v>
      </c>
      <c r="E101" s="13" t="s">
        <v>729</v>
      </c>
      <c r="F101" s="27"/>
      <c r="G101" s="27">
        <f t="shared" si="8"/>
        <v>10</v>
      </c>
      <c r="H101" s="10"/>
      <c r="I101" s="7"/>
      <c r="J101" s="7"/>
      <c r="K101" s="7"/>
      <c r="N101" s="8"/>
      <c r="O101" s="21"/>
    </row>
    <row r="102" spans="1:15" s="3" customFormat="1" ht="67.5" x14ac:dyDescent="0.25">
      <c r="A102" s="9" t="s">
        <v>169</v>
      </c>
      <c r="B102" s="10" t="s">
        <v>730</v>
      </c>
      <c r="C102" s="11" t="s">
        <v>69</v>
      </c>
      <c r="D102" s="51">
        <v>4</v>
      </c>
      <c r="E102" s="13" t="s">
        <v>731</v>
      </c>
      <c r="F102" s="27"/>
      <c r="G102" s="27">
        <f t="shared" si="8"/>
        <v>4</v>
      </c>
      <c r="H102" s="10"/>
      <c r="I102" s="7"/>
      <c r="J102" s="7"/>
      <c r="K102" s="7"/>
      <c r="N102" s="8"/>
      <c r="O102" s="21"/>
    </row>
    <row r="103" spans="1:15" s="3" customFormat="1" ht="45" x14ac:dyDescent="0.25">
      <c r="A103" s="9" t="s">
        <v>170</v>
      </c>
      <c r="B103" s="10" t="s">
        <v>732</v>
      </c>
      <c r="C103" s="11" t="s">
        <v>69</v>
      </c>
      <c r="D103" s="51">
        <v>6</v>
      </c>
      <c r="E103" s="13" t="s">
        <v>733</v>
      </c>
      <c r="F103" s="27"/>
      <c r="G103" s="27">
        <f t="shared" si="8"/>
        <v>6</v>
      </c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171</v>
      </c>
      <c r="B104" s="10" t="s">
        <v>734</v>
      </c>
      <c r="C104" s="11" t="s">
        <v>105</v>
      </c>
      <c r="D104" s="52">
        <v>0.9</v>
      </c>
      <c r="E104" s="13" t="s">
        <v>735</v>
      </c>
      <c r="F104" s="27"/>
      <c r="G104" s="27">
        <f t="shared" si="8"/>
        <v>0.9</v>
      </c>
      <c r="H104" s="10"/>
      <c r="I104" s="7"/>
      <c r="J104" s="7"/>
      <c r="K104" s="7"/>
      <c r="N104" s="8"/>
      <c r="O104" s="21"/>
    </row>
    <row r="105" spans="1:15" s="3" customFormat="1" ht="15" x14ac:dyDescent="0.25">
      <c r="A105" s="9" t="s">
        <v>547</v>
      </c>
      <c r="B105" s="10" t="s">
        <v>736</v>
      </c>
      <c r="C105" s="11" t="s">
        <v>105</v>
      </c>
      <c r="D105" s="52">
        <v>0.9</v>
      </c>
      <c r="E105" s="13" t="s">
        <v>737</v>
      </c>
      <c r="F105" s="27"/>
      <c r="G105" s="27">
        <f t="shared" si="8"/>
        <v>0.9</v>
      </c>
      <c r="H105" s="10"/>
      <c r="I105" s="7"/>
      <c r="J105" s="7"/>
      <c r="K105" s="7"/>
      <c r="N105" s="8"/>
      <c r="O105" s="21"/>
    </row>
    <row r="106" spans="1:15" s="3" customFormat="1" ht="15" x14ac:dyDescent="0.25">
      <c r="A106" s="9" t="s">
        <v>172</v>
      </c>
      <c r="B106" s="10" t="s">
        <v>738</v>
      </c>
      <c r="C106" s="11" t="s">
        <v>105</v>
      </c>
      <c r="D106" s="52">
        <v>8.6999999999999993</v>
      </c>
      <c r="E106" s="13" t="s">
        <v>739</v>
      </c>
      <c r="F106" s="27"/>
      <c r="G106" s="27">
        <f t="shared" si="8"/>
        <v>8.6999999999999993</v>
      </c>
      <c r="H106" s="10"/>
      <c r="I106" s="7"/>
      <c r="J106" s="7"/>
      <c r="K106" s="7"/>
      <c r="N106" s="8"/>
      <c r="O106" s="21"/>
    </row>
    <row r="107" spans="1:15" s="3" customFormat="1" ht="22.5" x14ac:dyDescent="0.25">
      <c r="A107" s="9" t="s">
        <v>548</v>
      </c>
      <c r="B107" s="10" t="s">
        <v>740</v>
      </c>
      <c r="C107" s="11" t="s">
        <v>105</v>
      </c>
      <c r="D107" s="52">
        <v>4.5</v>
      </c>
      <c r="E107" s="13" t="s">
        <v>741</v>
      </c>
      <c r="F107" s="27"/>
      <c r="G107" s="27">
        <f t="shared" si="8"/>
        <v>4.5</v>
      </c>
      <c r="H107" s="10"/>
      <c r="I107" s="7"/>
      <c r="J107" s="7"/>
      <c r="K107" s="7"/>
      <c r="N107" s="8"/>
      <c r="O107" s="21"/>
    </row>
    <row r="108" spans="1:15" s="3" customFormat="1" ht="15" x14ac:dyDescent="0.25">
      <c r="A108" s="9" t="s">
        <v>175</v>
      </c>
      <c r="B108" s="10" t="s">
        <v>742</v>
      </c>
      <c r="C108" s="11" t="s">
        <v>105</v>
      </c>
      <c r="D108" s="52">
        <v>0.9</v>
      </c>
      <c r="E108" s="13" t="s">
        <v>743</v>
      </c>
      <c r="F108" s="27"/>
      <c r="G108" s="27">
        <f t="shared" si="8"/>
        <v>0.9</v>
      </c>
      <c r="H108" s="10"/>
      <c r="I108" s="7"/>
      <c r="J108" s="7"/>
      <c r="K108" s="7"/>
      <c r="N108" s="8"/>
      <c r="O108" s="21"/>
    </row>
    <row r="109" spans="1:15" s="3" customFormat="1" ht="15" x14ac:dyDescent="0.25">
      <c r="A109" s="9" t="s">
        <v>176</v>
      </c>
      <c r="B109" s="10" t="s">
        <v>744</v>
      </c>
      <c r="C109" s="11" t="s">
        <v>105</v>
      </c>
      <c r="D109" s="51">
        <v>3</v>
      </c>
      <c r="E109" s="13" t="s">
        <v>745</v>
      </c>
      <c r="F109" s="27"/>
      <c r="G109" s="27">
        <f t="shared" si="8"/>
        <v>3</v>
      </c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178</v>
      </c>
      <c r="B110" s="10" t="s">
        <v>746</v>
      </c>
      <c r="C110" s="11" t="s">
        <v>105</v>
      </c>
      <c r="D110" s="51">
        <v>18</v>
      </c>
      <c r="E110" s="13" t="s">
        <v>747</v>
      </c>
      <c r="F110" s="27"/>
      <c r="G110" s="27">
        <f t="shared" si="8"/>
        <v>18</v>
      </c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549</v>
      </c>
      <c r="B111" s="10" t="s">
        <v>748</v>
      </c>
      <c r="C111" s="11" t="s">
        <v>105</v>
      </c>
      <c r="D111" s="52">
        <v>9.9</v>
      </c>
      <c r="E111" s="13" t="s">
        <v>749</v>
      </c>
      <c r="F111" s="27"/>
      <c r="G111" s="27">
        <f t="shared" si="8"/>
        <v>9.9</v>
      </c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181</v>
      </c>
      <c r="B112" s="10" t="s">
        <v>43</v>
      </c>
      <c r="C112" s="11" t="s">
        <v>9</v>
      </c>
      <c r="D112" s="51">
        <v>14</v>
      </c>
      <c r="E112" s="13" t="s">
        <v>44</v>
      </c>
      <c r="F112" s="27"/>
      <c r="G112" s="27">
        <f t="shared" si="8"/>
        <v>14</v>
      </c>
      <c r="H112" s="10"/>
      <c r="I112" s="7"/>
      <c r="J112" s="7"/>
      <c r="K112" s="7"/>
      <c r="N112" s="8"/>
      <c r="O112" s="21"/>
    </row>
    <row r="113" spans="1:15" s="3" customFormat="1" ht="33.75" x14ac:dyDescent="0.25">
      <c r="A113" s="9" t="s">
        <v>184</v>
      </c>
      <c r="B113" s="10" t="s">
        <v>750</v>
      </c>
      <c r="C113" s="11" t="s">
        <v>69</v>
      </c>
      <c r="D113" s="51">
        <v>14</v>
      </c>
      <c r="E113" s="13" t="s">
        <v>751</v>
      </c>
      <c r="F113" s="27"/>
      <c r="G113" s="27">
        <f t="shared" si="8"/>
        <v>14</v>
      </c>
      <c r="H113" s="10"/>
      <c r="I113" s="7"/>
      <c r="J113" s="7"/>
      <c r="K113" s="7"/>
      <c r="N113" s="8"/>
      <c r="O113" s="21"/>
    </row>
    <row r="114" spans="1:15" s="3" customFormat="1" ht="15" x14ac:dyDescent="0.25">
      <c r="A114" s="9" t="s">
        <v>187</v>
      </c>
      <c r="B114" s="10" t="s">
        <v>527</v>
      </c>
      <c r="C114" s="11" t="s">
        <v>18</v>
      </c>
      <c r="D114" s="55">
        <v>1.17E-2</v>
      </c>
      <c r="E114" s="13" t="s">
        <v>528</v>
      </c>
      <c r="F114" s="27"/>
      <c r="G114" s="27">
        <f t="shared" si="8"/>
        <v>1.17E-2</v>
      </c>
      <c r="H114" s="10"/>
      <c r="I114" s="7"/>
      <c r="J114" s="7"/>
      <c r="K114" s="7"/>
      <c r="N114" s="8"/>
      <c r="O114" s="21"/>
    </row>
    <row r="115" spans="1:15" s="3" customFormat="1" ht="22.5" x14ac:dyDescent="0.25">
      <c r="A115" s="9" t="s">
        <v>190</v>
      </c>
      <c r="B115" s="10" t="s">
        <v>752</v>
      </c>
      <c r="C115" s="11" t="s">
        <v>69</v>
      </c>
      <c r="D115" s="51">
        <v>5</v>
      </c>
      <c r="E115" s="13" t="s">
        <v>753</v>
      </c>
      <c r="F115" s="27"/>
      <c r="G115" s="27">
        <f t="shared" si="8"/>
        <v>5</v>
      </c>
      <c r="H115" s="10"/>
      <c r="I115" s="7"/>
      <c r="J115" s="7"/>
      <c r="K115" s="7"/>
      <c r="N115" s="8"/>
      <c r="O115" s="21"/>
    </row>
    <row r="116" spans="1:15" s="3" customFormat="1" ht="15" x14ac:dyDescent="0.25">
      <c r="A116" s="9" t="s">
        <v>193</v>
      </c>
      <c r="B116" s="10" t="s">
        <v>254</v>
      </c>
      <c r="C116" s="11" t="s">
        <v>12</v>
      </c>
      <c r="D116" s="52">
        <v>0.9</v>
      </c>
      <c r="E116" s="13" t="s">
        <v>255</v>
      </c>
      <c r="F116" s="27"/>
      <c r="G116" s="27">
        <f t="shared" si="8"/>
        <v>0.9</v>
      </c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194</v>
      </c>
      <c r="B117" s="10" t="s">
        <v>257</v>
      </c>
      <c r="C117" s="11" t="s">
        <v>12</v>
      </c>
      <c r="D117" s="56">
        <v>-0.97776180000000001</v>
      </c>
      <c r="E117" s="13" t="s">
        <v>258</v>
      </c>
      <c r="F117" s="27"/>
      <c r="G117" s="27">
        <f t="shared" si="8"/>
        <v>-0.97776180000000001</v>
      </c>
      <c r="H117" s="10"/>
      <c r="I117" s="7"/>
      <c r="J117" s="7"/>
      <c r="K117" s="7"/>
      <c r="N117" s="8"/>
      <c r="O117" s="21"/>
    </row>
    <row r="118" spans="1:15" s="3" customFormat="1" ht="22.5" x14ac:dyDescent="0.25">
      <c r="A118" s="9" t="s">
        <v>195</v>
      </c>
      <c r="B118" s="10" t="s">
        <v>754</v>
      </c>
      <c r="C118" s="11" t="s">
        <v>69</v>
      </c>
      <c r="D118" s="51">
        <v>45</v>
      </c>
      <c r="E118" s="13" t="s">
        <v>755</v>
      </c>
      <c r="F118" s="27"/>
      <c r="G118" s="27">
        <f t="shared" si="8"/>
        <v>45</v>
      </c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552</v>
      </c>
      <c r="B119" s="10" t="s">
        <v>756</v>
      </c>
      <c r="C119" s="11" t="s">
        <v>69</v>
      </c>
      <c r="D119" s="51">
        <v>15</v>
      </c>
      <c r="E119" s="13" t="s">
        <v>757</v>
      </c>
      <c r="F119" s="27"/>
      <c r="G119" s="27">
        <f t="shared" si="8"/>
        <v>15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200</v>
      </c>
      <c r="B120" s="10" t="s">
        <v>758</v>
      </c>
      <c r="C120" s="11" t="s">
        <v>69</v>
      </c>
      <c r="D120" s="51">
        <v>15</v>
      </c>
      <c r="E120" s="13" t="s">
        <v>759</v>
      </c>
      <c r="F120" s="27"/>
      <c r="G120" s="27">
        <f t="shared" si="8"/>
        <v>15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203</v>
      </c>
      <c r="B121" s="10" t="s">
        <v>760</v>
      </c>
      <c r="C121" s="11" t="s">
        <v>69</v>
      </c>
      <c r="D121" s="51">
        <v>10</v>
      </c>
      <c r="E121" s="13" t="s">
        <v>761</v>
      </c>
      <c r="F121" s="27"/>
      <c r="G121" s="27">
        <f t="shared" si="8"/>
        <v>10</v>
      </c>
      <c r="H121" s="10"/>
      <c r="I121" s="7"/>
      <c r="J121" s="7"/>
      <c r="K121" s="7"/>
      <c r="N121" s="8"/>
      <c r="O121" s="21"/>
    </row>
    <row r="122" spans="1:15" s="3" customFormat="1" ht="22.5" x14ac:dyDescent="0.25">
      <c r="A122" s="9" t="s">
        <v>206</v>
      </c>
      <c r="B122" s="10" t="s">
        <v>762</v>
      </c>
      <c r="C122" s="11" t="s">
        <v>69</v>
      </c>
      <c r="D122" s="51">
        <v>5</v>
      </c>
      <c r="E122" s="13" t="s">
        <v>763</v>
      </c>
      <c r="F122" s="27"/>
      <c r="G122" s="27">
        <f t="shared" si="8"/>
        <v>5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209</v>
      </c>
      <c r="B123" s="10" t="s">
        <v>764</v>
      </c>
      <c r="C123" s="11" t="s">
        <v>9</v>
      </c>
      <c r="D123" s="51">
        <v>2</v>
      </c>
      <c r="E123" s="13" t="s">
        <v>765</v>
      </c>
      <c r="F123" s="27"/>
      <c r="G123" s="27">
        <f t="shared" si="8"/>
        <v>2</v>
      </c>
      <c r="H123" s="10"/>
      <c r="I123" s="7"/>
      <c r="J123" s="7"/>
      <c r="K123" s="7"/>
      <c r="N123" s="8"/>
      <c r="O123" s="21"/>
    </row>
    <row r="124" spans="1:15" s="3" customFormat="1" ht="15" x14ac:dyDescent="0.25">
      <c r="A124" s="9" t="s">
        <v>211</v>
      </c>
      <c r="B124" s="10" t="s">
        <v>509</v>
      </c>
      <c r="C124" s="11" t="s">
        <v>9</v>
      </c>
      <c r="D124" s="51">
        <v>3</v>
      </c>
      <c r="E124" s="13" t="s">
        <v>510</v>
      </c>
      <c r="F124" s="27"/>
      <c r="G124" s="27">
        <f t="shared" si="8"/>
        <v>3</v>
      </c>
      <c r="H124" s="10"/>
      <c r="I124" s="7"/>
      <c r="J124" s="7"/>
      <c r="K124" s="7"/>
      <c r="N124" s="8"/>
      <c r="O124" s="21"/>
    </row>
    <row r="125" spans="1:15" s="3" customFormat="1" ht="33.75" x14ac:dyDescent="0.25">
      <c r="A125" s="9" t="s">
        <v>214</v>
      </c>
      <c r="B125" s="10" t="s">
        <v>766</v>
      </c>
      <c r="C125" s="11" t="s">
        <v>9</v>
      </c>
      <c r="D125" s="51">
        <v>3</v>
      </c>
      <c r="E125" s="13" t="s">
        <v>767</v>
      </c>
      <c r="F125" s="27"/>
      <c r="G125" s="27">
        <f t="shared" si="8"/>
        <v>3</v>
      </c>
      <c r="H125" s="10"/>
      <c r="I125" s="7"/>
      <c r="J125" s="7"/>
      <c r="K125" s="7"/>
      <c r="N125" s="8"/>
      <c r="O125" s="21"/>
    </row>
    <row r="126" spans="1:15" s="3" customFormat="1" ht="33.75" x14ac:dyDescent="0.25">
      <c r="A126" s="9" t="s">
        <v>217</v>
      </c>
      <c r="B126" s="10" t="s">
        <v>594</v>
      </c>
      <c r="C126" s="11" t="s">
        <v>9</v>
      </c>
      <c r="D126" s="51">
        <v>27</v>
      </c>
      <c r="E126" s="13" t="s">
        <v>595</v>
      </c>
      <c r="F126" s="27"/>
      <c r="G126" s="27">
        <f t="shared" si="8"/>
        <v>27</v>
      </c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554</v>
      </c>
      <c r="B127" s="10" t="s">
        <v>768</v>
      </c>
      <c r="C127" s="11" t="s">
        <v>12</v>
      </c>
      <c r="D127" s="54">
        <v>0.27</v>
      </c>
      <c r="E127" s="13" t="s">
        <v>769</v>
      </c>
      <c r="F127" s="27"/>
      <c r="G127" s="27">
        <f t="shared" si="8"/>
        <v>0.27</v>
      </c>
      <c r="H127" s="10"/>
      <c r="I127" s="7"/>
      <c r="J127" s="7"/>
      <c r="K127" s="7"/>
      <c r="N127" s="8"/>
      <c r="O127" s="21"/>
    </row>
    <row r="128" spans="1:15" s="3" customFormat="1" ht="56.25" x14ac:dyDescent="0.25">
      <c r="A128" s="9" t="s">
        <v>223</v>
      </c>
      <c r="B128" s="10" t="s">
        <v>770</v>
      </c>
      <c r="C128" s="11" t="s">
        <v>18</v>
      </c>
      <c r="D128" s="54">
        <v>0.21</v>
      </c>
      <c r="E128" s="13" t="s">
        <v>771</v>
      </c>
      <c r="F128" s="27"/>
      <c r="G128" s="27">
        <f t="shared" si="8"/>
        <v>0.21</v>
      </c>
      <c r="H128" s="10"/>
      <c r="I128" s="7"/>
      <c r="J128" s="7"/>
      <c r="K128" s="7"/>
      <c r="N128" s="8"/>
      <c r="O128" s="21"/>
    </row>
    <row r="129" spans="1:15" s="3" customFormat="1" ht="45" x14ac:dyDescent="0.25">
      <c r="A129" s="9" t="s">
        <v>557</v>
      </c>
      <c r="B129" s="10" t="s">
        <v>772</v>
      </c>
      <c r="C129" s="11" t="s">
        <v>684</v>
      </c>
      <c r="D129" s="57">
        <v>-2.23671</v>
      </c>
      <c r="E129" s="13" t="s">
        <v>773</v>
      </c>
      <c r="F129" s="27"/>
      <c r="G129" s="27">
        <f t="shared" si="8"/>
        <v>-2.23671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226</v>
      </c>
      <c r="B130" s="10" t="s">
        <v>774</v>
      </c>
      <c r="C130" s="11" t="s">
        <v>69</v>
      </c>
      <c r="D130" s="51">
        <v>7</v>
      </c>
      <c r="E130" s="13" t="s">
        <v>775</v>
      </c>
      <c r="F130" s="27"/>
      <c r="G130" s="27">
        <f t="shared" si="8"/>
        <v>7</v>
      </c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562</v>
      </c>
      <c r="B131" s="10" t="s">
        <v>36</v>
      </c>
      <c r="C131" s="11" t="s">
        <v>18</v>
      </c>
      <c r="D131" s="54">
        <v>6.43</v>
      </c>
      <c r="E131" s="13" t="s">
        <v>37</v>
      </c>
      <c r="F131" s="27"/>
      <c r="G131" s="27">
        <f t="shared" si="8"/>
        <v>6.43</v>
      </c>
      <c r="H131" s="10"/>
      <c r="I131" s="7"/>
      <c r="J131" s="7"/>
      <c r="K131" s="7"/>
      <c r="N131" s="8"/>
      <c r="O131" s="21"/>
    </row>
    <row r="132" spans="1:15" s="3" customFormat="1" ht="33.75" x14ac:dyDescent="0.25">
      <c r="A132" s="9" t="s">
        <v>227</v>
      </c>
      <c r="B132" s="10" t="s">
        <v>303</v>
      </c>
      <c r="C132" s="11" t="s">
        <v>52</v>
      </c>
      <c r="D132" s="56">
        <v>-0.35270249999999997</v>
      </c>
      <c r="E132" s="13" t="s">
        <v>304</v>
      </c>
      <c r="F132" s="27"/>
      <c r="G132" s="27">
        <f t="shared" si="8"/>
        <v>-0.35270249999999997</v>
      </c>
      <c r="H132" s="10"/>
      <c r="I132" s="7"/>
      <c r="J132" s="7"/>
      <c r="K132" s="7"/>
      <c r="N132" s="8"/>
      <c r="O132" s="21"/>
    </row>
    <row r="133" spans="1:15" s="3" customFormat="1" ht="15" x14ac:dyDescent="0.25">
      <c r="A133" s="9" t="s">
        <v>230</v>
      </c>
      <c r="B133" s="10" t="s">
        <v>306</v>
      </c>
      <c r="C133" s="11" t="s">
        <v>105</v>
      </c>
      <c r="D133" s="56">
        <v>-17.121482499999999</v>
      </c>
      <c r="E133" s="13" t="s">
        <v>307</v>
      </c>
      <c r="F133" s="27"/>
      <c r="G133" s="27">
        <f t="shared" si="8"/>
        <v>-17.121482499999999</v>
      </c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233</v>
      </c>
      <c r="B134" s="10" t="s">
        <v>776</v>
      </c>
      <c r="C134" s="11" t="s">
        <v>105</v>
      </c>
      <c r="D134" s="52">
        <v>30.9</v>
      </c>
      <c r="E134" s="13" t="s">
        <v>777</v>
      </c>
      <c r="F134" s="27"/>
      <c r="G134" s="27">
        <f t="shared" si="8"/>
        <v>30.9</v>
      </c>
      <c r="H134" s="132" t="s">
        <v>1723</v>
      </c>
      <c r="I134" s="7"/>
      <c r="J134" s="7"/>
      <c r="K134" s="7"/>
      <c r="N134" s="8"/>
      <c r="O134" s="21"/>
    </row>
    <row r="135" spans="1:15" s="3" customFormat="1" ht="22.5" x14ac:dyDescent="0.25">
      <c r="A135" s="9" t="s">
        <v>234</v>
      </c>
      <c r="B135" s="10" t="s">
        <v>778</v>
      </c>
      <c r="C135" s="11" t="s">
        <v>105</v>
      </c>
      <c r="D135" s="54">
        <v>322.39</v>
      </c>
      <c r="E135" s="13" t="s">
        <v>779</v>
      </c>
      <c r="F135" s="27"/>
      <c r="G135" s="27">
        <f t="shared" si="8"/>
        <v>322.39</v>
      </c>
      <c r="H135" s="132" t="s">
        <v>1724</v>
      </c>
      <c r="I135" s="7"/>
      <c r="J135" s="7"/>
      <c r="K135" s="7"/>
      <c r="N135" s="8"/>
      <c r="O135" s="21"/>
    </row>
    <row r="136" spans="1:15" s="3" customFormat="1" ht="22.5" x14ac:dyDescent="0.25">
      <c r="A136" s="9" t="s">
        <v>237</v>
      </c>
      <c r="B136" s="10" t="s">
        <v>780</v>
      </c>
      <c r="C136" s="11" t="s">
        <v>105</v>
      </c>
      <c r="D136" s="51">
        <v>309</v>
      </c>
      <c r="E136" s="13" t="s">
        <v>781</v>
      </c>
      <c r="F136" s="27"/>
      <c r="G136" s="27">
        <f t="shared" si="8"/>
        <v>309</v>
      </c>
      <c r="H136" s="132" t="s">
        <v>1725</v>
      </c>
      <c r="I136" s="7"/>
      <c r="J136" s="7"/>
      <c r="K136" s="7"/>
      <c r="N136" s="8"/>
      <c r="O136" s="21"/>
    </row>
    <row r="137" spans="1:15" s="3" customFormat="1" ht="45" x14ac:dyDescent="0.25">
      <c r="A137" s="9" t="s">
        <v>238</v>
      </c>
      <c r="B137" s="10" t="s">
        <v>782</v>
      </c>
      <c r="C137" s="11" t="s">
        <v>12</v>
      </c>
      <c r="D137" s="51">
        <v>6</v>
      </c>
      <c r="E137" s="13" t="s">
        <v>783</v>
      </c>
      <c r="F137" s="27"/>
      <c r="G137" s="27">
        <f t="shared" si="8"/>
        <v>6</v>
      </c>
      <c r="H137" s="10"/>
      <c r="I137" s="7"/>
      <c r="J137" s="7"/>
      <c r="K137" s="7"/>
      <c r="N137" s="8"/>
      <c r="O137" s="21"/>
    </row>
    <row r="138" spans="1:15" s="3" customFormat="1" ht="45" x14ac:dyDescent="0.25">
      <c r="A138" s="9" t="s">
        <v>241</v>
      </c>
      <c r="B138" s="10" t="s">
        <v>784</v>
      </c>
      <c r="C138" s="11" t="s">
        <v>12</v>
      </c>
      <c r="D138" s="54">
        <v>3.86</v>
      </c>
      <c r="E138" s="13" t="s">
        <v>785</v>
      </c>
      <c r="F138" s="27"/>
      <c r="G138" s="27">
        <f t="shared" si="8"/>
        <v>3.86</v>
      </c>
      <c r="H138" s="10"/>
      <c r="I138" s="7"/>
      <c r="J138" s="7"/>
      <c r="K138" s="7"/>
      <c r="N138" s="8"/>
      <c r="O138" s="21"/>
    </row>
    <row r="139" spans="1:15" s="3" customFormat="1" ht="45" x14ac:dyDescent="0.25">
      <c r="A139" s="9" t="s">
        <v>244</v>
      </c>
      <c r="B139" s="10" t="s">
        <v>786</v>
      </c>
      <c r="C139" s="11" t="s">
        <v>12</v>
      </c>
      <c r="D139" s="52">
        <v>0.6</v>
      </c>
      <c r="E139" s="13" t="s">
        <v>787</v>
      </c>
      <c r="F139" s="27"/>
      <c r="G139" s="27">
        <f t="shared" si="8"/>
        <v>0.6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247</v>
      </c>
      <c r="B140" s="10" t="s">
        <v>788</v>
      </c>
      <c r="C140" s="11" t="s">
        <v>9</v>
      </c>
      <c r="D140" s="51">
        <v>22</v>
      </c>
      <c r="E140" s="13" t="s">
        <v>789</v>
      </c>
      <c r="F140" s="27"/>
      <c r="G140" s="27">
        <f t="shared" si="8"/>
        <v>22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250</v>
      </c>
      <c r="B141" s="10" t="s">
        <v>790</v>
      </c>
      <c r="C141" s="11" t="s">
        <v>9</v>
      </c>
      <c r="D141" s="51">
        <v>15</v>
      </c>
      <c r="E141" s="13" t="s">
        <v>791</v>
      </c>
      <c r="F141" s="27"/>
      <c r="G141" s="27">
        <f t="shared" si="8"/>
        <v>15</v>
      </c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253</v>
      </c>
      <c r="B142" s="10" t="s">
        <v>792</v>
      </c>
      <c r="C142" s="11" t="s">
        <v>9</v>
      </c>
      <c r="D142" s="51">
        <v>4</v>
      </c>
      <c r="E142" s="13" t="s">
        <v>793</v>
      </c>
      <c r="F142" s="27"/>
      <c r="G142" s="27">
        <f t="shared" si="8"/>
        <v>4</v>
      </c>
      <c r="H142" s="10"/>
      <c r="I142" s="7"/>
      <c r="J142" s="7"/>
      <c r="K142" s="7"/>
      <c r="N142" s="8"/>
      <c r="O142" s="21"/>
    </row>
    <row r="143" spans="1:15" s="3" customFormat="1" ht="33.75" x14ac:dyDescent="0.25">
      <c r="A143" s="9" t="s">
        <v>256</v>
      </c>
      <c r="B143" s="10" t="s">
        <v>794</v>
      </c>
      <c r="C143" s="11" t="s">
        <v>795</v>
      </c>
      <c r="D143" s="51">
        <v>1</v>
      </c>
      <c r="E143" s="13" t="s">
        <v>796</v>
      </c>
      <c r="F143" s="27"/>
      <c r="G143" s="27">
        <f t="shared" si="8"/>
        <v>1</v>
      </c>
      <c r="H143" s="10"/>
      <c r="I143" s="7"/>
      <c r="J143" s="7"/>
      <c r="K143" s="7"/>
      <c r="N143" s="8"/>
      <c r="O143" s="21"/>
    </row>
    <row r="144" spans="1:15" s="3" customFormat="1" ht="33.75" x14ac:dyDescent="0.25">
      <c r="A144" s="9" t="s">
        <v>259</v>
      </c>
      <c r="B144" s="10" t="s">
        <v>797</v>
      </c>
      <c r="C144" s="11" t="s">
        <v>795</v>
      </c>
      <c r="D144" s="51">
        <v>1</v>
      </c>
      <c r="E144" s="13" t="s">
        <v>798</v>
      </c>
      <c r="F144" s="27"/>
      <c r="G144" s="27">
        <f t="shared" si="8"/>
        <v>1</v>
      </c>
      <c r="H144" s="10"/>
      <c r="I144" s="7"/>
      <c r="J144" s="7"/>
      <c r="K144" s="7"/>
      <c r="N144" s="8"/>
      <c r="O144" s="21"/>
    </row>
    <row r="145" spans="1:15" s="3" customFormat="1" ht="33.75" x14ac:dyDescent="0.25">
      <c r="A145" s="9" t="s">
        <v>263</v>
      </c>
      <c r="B145" s="10" t="s">
        <v>799</v>
      </c>
      <c r="C145" s="11" t="s">
        <v>795</v>
      </c>
      <c r="D145" s="51">
        <v>1</v>
      </c>
      <c r="E145" s="13" t="s">
        <v>800</v>
      </c>
      <c r="F145" s="27"/>
      <c r="G145" s="27">
        <f t="shared" si="8"/>
        <v>1</v>
      </c>
      <c r="H145" s="10"/>
      <c r="I145" s="7"/>
      <c r="J145" s="7"/>
      <c r="K145" s="7"/>
      <c r="N145" s="8"/>
      <c r="O145" s="21"/>
    </row>
    <row r="146" spans="1:15" s="3" customFormat="1" ht="33.75" x14ac:dyDescent="0.25">
      <c r="A146" s="9" t="s">
        <v>264</v>
      </c>
      <c r="B146" s="10" t="s">
        <v>801</v>
      </c>
      <c r="C146" s="11" t="s">
        <v>795</v>
      </c>
      <c r="D146" s="51">
        <v>1</v>
      </c>
      <c r="E146" s="13" t="s">
        <v>802</v>
      </c>
      <c r="F146" s="27"/>
      <c r="G146" s="27">
        <f t="shared" si="8"/>
        <v>1</v>
      </c>
      <c r="H146" s="10"/>
      <c r="I146" s="7"/>
      <c r="J146" s="7"/>
      <c r="K146" s="7"/>
      <c r="N146" s="8"/>
      <c r="O146" s="21"/>
    </row>
    <row r="147" spans="1:15" s="3" customFormat="1" ht="33.75" x14ac:dyDescent="0.25">
      <c r="A147" s="9" t="s">
        <v>267</v>
      </c>
      <c r="B147" s="10" t="s">
        <v>803</v>
      </c>
      <c r="C147" s="11" t="s">
        <v>795</v>
      </c>
      <c r="D147" s="51">
        <v>1</v>
      </c>
      <c r="E147" s="13" t="s">
        <v>804</v>
      </c>
      <c r="F147" s="27"/>
      <c r="G147" s="27">
        <f t="shared" si="8"/>
        <v>1</v>
      </c>
      <c r="H147" s="10"/>
      <c r="I147" s="7"/>
      <c r="J147" s="7"/>
      <c r="K147" s="7"/>
      <c r="N147" s="8"/>
      <c r="O147" s="21"/>
    </row>
    <row r="148" spans="1:15" s="3" customFormat="1" ht="33.75" x14ac:dyDescent="0.25">
      <c r="A148" s="9" t="s">
        <v>270</v>
      </c>
      <c r="B148" s="10" t="s">
        <v>805</v>
      </c>
      <c r="C148" s="11" t="s">
        <v>12</v>
      </c>
      <c r="D148" s="54">
        <v>0.06</v>
      </c>
      <c r="E148" s="13" t="s">
        <v>806</v>
      </c>
      <c r="F148" s="27"/>
      <c r="G148" s="27">
        <f t="shared" si="8"/>
        <v>0.06</v>
      </c>
      <c r="H148" s="10"/>
      <c r="I148" s="7"/>
      <c r="J148" s="7"/>
      <c r="K148" s="7"/>
      <c r="N148" s="8"/>
      <c r="O148" s="21"/>
    </row>
    <row r="149" spans="1:15" s="3" customFormat="1" ht="15" x14ac:dyDescent="0.25">
      <c r="A149" s="9" t="s">
        <v>273</v>
      </c>
      <c r="B149" s="10" t="s">
        <v>807</v>
      </c>
      <c r="C149" s="11" t="s">
        <v>12</v>
      </c>
      <c r="D149" s="54">
        <v>0.42</v>
      </c>
      <c r="E149" s="13" t="s">
        <v>808</v>
      </c>
      <c r="F149" s="27"/>
      <c r="G149" s="27">
        <f t="shared" si="8"/>
        <v>0.42</v>
      </c>
      <c r="H149" s="10"/>
      <c r="I149" s="7"/>
      <c r="J149" s="7"/>
      <c r="K149" s="7"/>
      <c r="N149" s="8"/>
      <c r="O149" s="21"/>
    </row>
    <row r="150" spans="1:15" s="3" customFormat="1" ht="22.5" x14ac:dyDescent="0.25">
      <c r="A150" s="9" t="s">
        <v>276</v>
      </c>
      <c r="B150" s="10" t="s">
        <v>809</v>
      </c>
      <c r="C150" s="11" t="s">
        <v>92</v>
      </c>
      <c r="D150" s="52">
        <v>0.1</v>
      </c>
      <c r="E150" s="13" t="s">
        <v>810</v>
      </c>
      <c r="F150" s="27"/>
      <c r="G150" s="27">
        <f t="shared" si="8"/>
        <v>0.1</v>
      </c>
      <c r="H150" s="10"/>
      <c r="I150" s="7"/>
      <c r="J150" s="7"/>
      <c r="K150" s="7"/>
      <c r="N150" s="8"/>
      <c r="O150" s="21"/>
    </row>
    <row r="151" spans="1:15" s="3" customFormat="1" ht="15" x14ac:dyDescent="0.25">
      <c r="A151" s="9" t="s">
        <v>278</v>
      </c>
      <c r="B151" s="10" t="s">
        <v>811</v>
      </c>
      <c r="C151" s="11" t="s">
        <v>12</v>
      </c>
      <c r="D151" s="51">
        <v>2</v>
      </c>
      <c r="E151" s="13" t="s">
        <v>812</v>
      </c>
      <c r="F151" s="27"/>
      <c r="G151" s="27">
        <f t="shared" si="8"/>
        <v>2</v>
      </c>
      <c r="H151" s="10"/>
      <c r="I151" s="7"/>
      <c r="J151" s="7"/>
      <c r="K151" s="7"/>
      <c r="N151" s="8"/>
      <c r="O151" s="21"/>
    </row>
    <row r="152" spans="1:15" s="3" customFormat="1" ht="22.5" x14ac:dyDescent="0.25">
      <c r="A152" s="9" t="s">
        <v>280</v>
      </c>
      <c r="B152" s="10" t="s">
        <v>813</v>
      </c>
      <c r="C152" s="11" t="s">
        <v>795</v>
      </c>
      <c r="D152" s="51">
        <v>2</v>
      </c>
      <c r="E152" s="13" t="s">
        <v>814</v>
      </c>
      <c r="F152" s="27"/>
      <c r="G152" s="27">
        <f t="shared" si="8"/>
        <v>2</v>
      </c>
      <c r="H152" s="10"/>
      <c r="I152" s="7"/>
      <c r="J152" s="7"/>
      <c r="K152" s="7"/>
      <c r="N152" s="8"/>
      <c r="O152" s="21"/>
    </row>
    <row r="153" spans="1:15" s="3" customFormat="1" ht="15" x14ac:dyDescent="0.25">
      <c r="A153" s="160" t="s">
        <v>815</v>
      </c>
      <c r="B153" s="161"/>
      <c r="C153" s="161"/>
      <c r="D153" s="161"/>
      <c r="E153" s="161"/>
      <c r="F153" s="161"/>
      <c r="G153" s="161"/>
      <c r="H153" s="162"/>
      <c r="I153" s="7"/>
      <c r="J153" s="7"/>
      <c r="K153" s="7"/>
      <c r="N153" s="8" t="s">
        <v>815</v>
      </c>
      <c r="O153" s="21"/>
    </row>
    <row r="154" spans="1:15" s="3" customFormat="1" ht="22.5" x14ac:dyDescent="0.25">
      <c r="A154" s="9" t="s">
        <v>284</v>
      </c>
      <c r="B154" s="10" t="s">
        <v>242</v>
      </c>
      <c r="C154" s="11" t="s">
        <v>12</v>
      </c>
      <c r="D154" s="54">
        <v>0.01</v>
      </c>
      <c r="E154" s="13" t="s">
        <v>243</v>
      </c>
      <c r="F154" s="27"/>
      <c r="G154" s="27">
        <f>D154</f>
        <v>0.01</v>
      </c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287</v>
      </c>
      <c r="B155" s="10" t="s">
        <v>816</v>
      </c>
      <c r="C155" s="11" t="s">
        <v>9</v>
      </c>
      <c r="D155" s="51">
        <v>1</v>
      </c>
      <c r="E155" s="13" t="s">
        <v>817</v>
      </c>
      <c r="F155" s="27"/>
      <c r="G155" s="27">
        <f t="shared" ref="G155:G172" si="9">D155</f>
        <v>1</v>
      </c>
      <c r="H155" s="10"/>
      <c r="I155" s="7"/>
      <c r="J155" s="7"/>
      <c r="K155" s="7"/>
      <c r="N155" s="8"/>
      <c r="O155" s="21"/>
    </row>
    <row r="156" spans="1:15" s="3" customFormat="1" ht="22.5" x14ac:dyDescent="0.25">
      <c r="A156" s="9" t="s">
        <v>291</v>
      </c>
      <c r="B156" s="10" t="s">
        <v>459</v>
      </c>
      <c r="C156" s="11" t="s">
        <v>18</v>
      </c>
      <c r="D156" s="54">
        <v>0.18</v>
      </c>
      <c r="E156" s="13" t="s">
        <v>460</v>
      </c>
      <c r="F156" s="27"/>
      <c r="G156" s="27">
        <f t="shared" si="9"/>
        <v>0.18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294</v>
      </c>
      <c r="B157" s="10" t="s">
        <v>543</v>
      </c>
      <c r="C157" s="11" t="s">
        <v>534</v>
      </c>
      <c r="D157" s="56">
        <v>-7.6687199999999997E-2</v>
      </c>
      <c r="E157" s="13" t="s">
        <v>544</v>
      </c>
      <c r="F157" s="27"/>
      <c r="G157" s="27">
        <f t="shared" si="9"/>
        <v>-7.6687199999999997E-2</v>
      </c>
      <c r="H157" s="10"/>
      <c r="I157" s="7"/>
      <c r="J157" s="7"/>
      <c r="K157" s="7"/>
      <c r="N157" s="8"/>
      <c r="O157" s="21"/>
    </row>
    <row r="158" spans="1:15" s="3" customFormat="1" ht="45" x14ac:dyDescent="0.25">
      <c r="A158" s="9" t="s">
        <v>297</v>
      </c>
      <c r="B158" s="10" t="s">
        <v>545</v>
      </c>
      <c r="C158" s="11" t="s">
        <v>52</v>
      </c>
      <c r="D158" s="56">
        <v>-2.6840000000000002E-4</v>
      </c>
      <c r="E158" s="13" t="s">
        <v>546</v>
      </c>
      <c r="F158" s="27"/>
      <c r="G158" s="27">
        <f t="shared" si="9"/>
        <v>-2.6840000000000002E-4</v>
      </c>
      <c r="H158" s="10"/>
      <c r="I158" s="7"/>
      <c r="J158" s="7"/>
      <c r="K158" s="7"/>
      <c r="N158" s="8"/>
      <c r="O158" s="21"/>
    </row>
    <row r="159" spans="1:15" s="3" customFormat="1" ht="33.75" x14ac:dyDescent="0.25">
      <c r="A159" s="9" t="s">
        <v>298</v>
      </c>
      <c r="B159" s="10" t="s">
        <v>462</v>
      </c>
      <c r="C159" s="11" t="s">
        <v>18</v>
      </c>
      <c r="D159" s="54">
        <v>0.18</v>
      </c>
      <c r="E159" s="13" t="s">
        <v>463</v>
      </c>
      <c r="F159" s="27"/>
      <c r="G159" s="27">
        <f t="shared" si="9"/>
        <v>0.18</v>
      </c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301</v>
      </c>
      <c r="B160" s="10" t="s">
        <v>465</v>
      </c>
      <c r="C160" s="11" t="s">
        <v>12</v>
      </c>
      <c r="D160" s="54">
        <v>0.02</v>
      </c>
      <c r="E160" s="13" t="s">
        <v>466</v>
      </c>
      <c r="F160" s="27"/>
      <c r="G160" s="27">
        <f t="shared" si="9"/>
        <v>0.02</v>
      </c>
      <c r="H160" s="10"/>
      <c r="I160" s="7"/>
      <c r="J160" s="7"/>
      <c r="K160" s="7"/>
      <c r="N160" s="8"/>
      <c r="O160" s="21"/>
    </row>
    <row r="161" spans="1:15" s="3" customFormat="1" ht="22.5" x14ac:dyDescent="0.25">
      <c r="A161" s="9" t="s">
        <v>302</v>
      </c>
      <c r="B161" s="10" t="s">
        <v>818</v>
      </c>
      <c r="C161" s="11" t="s">
        <v>69</v>
      </c>
      <c r="D161" s="51">
        <v>3</v>
      </c>
      <c r="E161" s="13" t="s">
        <v>819</v>
      </c>
      <c r="F161" s="27"/>
      <c r="G161" s="27">
        <f t="shared" si="9"/>
        <v>3</v>
      </c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305</v>
      </c>
      <c r="B162" s="10" t="s">
        <v>820</v>
      </c>
      <c r="C162" s="11" t="s">
        <v>69</v>
      </c>
      <c r="D162" s="51">
        <v>6</v>
      </c>
      <c r="E162" s="13" t="s">
        <v>821</v>
      </c>
      <c r="F162" s="27"/>
      <c r="G162" s="27">
        <f t="shared" si="9"/>
        <v>6</v>
      </c>
      <c r="H162" s="10"/>
      <c r="I162" s="7"/>
      <c r="J162" s="7"/>
      <c r="K162" s="7"/>
      <c r="N162" s="8"/>
      <c r="O162" s="21"/>
    </row>
    <row r="163" spans="1:15" s="3" customFormat="1" ht="33.75" x14ac:dyDescent="0.25">
      <c r="A163" s="9" t="s">
        <v>308</v>
      </c>
      <c r="B163" s="10" t="s">
        <v>822</v>
      </c>
      <c r="C163" s="11" t="s">
        <v>69</v>
      </c>
      <c r="D163" s="51">
        <v>1189</v>
      </c>
      <c r="E163" s="13" t="s">
        <v>823</v>
      </c>
      <c r="F163" s="27"/>
      <c r="G163" s="27">
        <f t="shared" si="9"/>
        <v>1189</v>
      </c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311</v>
      </c>
      <c r="B164" s="10" t="s">
        <v>17</v>
      </c>
      <c r="C164" s="11" t="s">
        <v>18</v>
      </c>
      <c r="D164" s="54">
        <v>0.12</v>
      </c>
      <c r="E164" s="13" t="s">
        <v>19</v>
      </c>
      <c r="F164" s="27"/>
      <c r="G164" s="27">
        <f t="shared" si="9"/>
        <v>0.12</v>
      </c>
      <c r="H164" s="10"/>
      <c r="I164" s="7"/>
      <c r="J164" s="7"/>
      <c r="K164" s="7"/>
      <c r="N164" s="8"/>
      <c r="O164" s="21"/>
    </row>
    <row r="165" spans="1:15" s="3" customFormat="1" ht="22.5" x14ac:dyDescent="0.25">
      <c r="A165" s="9" t="s">
        <v>314</v>
      </c>
      <c r="B165" s="10" t="s">
        <v>824</v>
      </c>
      <c r="C165" s="11" t="s">
        <v>69</v>
      </c>
      <c r="D165" s="51">
        <v>6</v>
      </c>
      <c r="E165" s="13" t="s">
        <v>479</v>
      </c>
      <c r="F165" s="27"/>
      <c r="G165" s="27">
        <f t="shared" si="9"/>
        <v>6</v>
      </c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317</v>
      </c>
      <c r="B166" s="10" t="s">
        <v>825</v>
      </c>
      <c r="C166" s="11" t="s">
        <v>69</v>
      </c>
      <c r="D166" s="51">
        <v>1</v>
      </c>
      <c r="E166" s="13" t="s">
        <v>826</v>
      </c>
      <c r="F166" s="27"/>
      <c r="G166" s="27">
        <f t="shared" si="9"/>
        <v>1</v>
      </c>
      <c r="H166" s="10"/>
      <c r="I166" s="7"/>
      <c r="J166" s="7"/>
      <c r="K166" s="7"/>
      <c r="N166" s="8"/>
      <c r="O166" s="21"/>
    </row>
    <row r="167" spans="1:15" s="3" customFormat="1" ht="45" x14ac:dyDescent="0.25">
      <c r="A167" s="9" t="s">
        <v>321</v>
      </c>
      <c r="B167" s="10" t="s">
        <v>39</v>
      </c>
      <c r="C167" s="11" t="s">
        <v>18</v>
      </c>
      <c r="D167" s="52">
        <v>0.2</v>
      </c>
      <c r="E167" s="13" t="s">
        <v>40</v>
      </c>
      <c r="F167" s="27"/>
      <c r="G167" s="27">
        <f t="shared" si="9"/>
        <v>0.2</v>
      </c>
      <c r="H167" s="10"/>
      <c r="I167" s="7"/>
      <c r="J167" s="7"/>
      <c r="K167" s="7"/>
      <c r="N167" s="8"/>
      <c r="O167" s="21"/>
    </row>
    <row r="168" spans="1:15" s="3" customFormat="1" ht="33.75" x14ac:dyDescent="0.25">
      <c r="A168" s="9" t="s">
        <v>324</v>
      </c>
      <c r="B168" s="10" t="s">
        <v>550</v>
      </c>
      <c r="C168" s="11" t="s">
        <v>12</v>
      </c>
      <c r="D168" s="58">
        <v>-0.37278499999999998</v>
      </c>
      <c r="E168" s="13" t="s">
        <v>551</v>
      </c>
      <c r="F168" s="27"/>
      <c r="G168" s="27">
        <f t="shared" si="9"/>
        <v>-0.37278499999999998</v>
      </c>
      <c r="H168" s="10"/>
      <c r="I168" s="7"/>
      <c r="J168" s="7"/>
      <c r="K168" s="7"/>
      <c r="N168" s="8"/>
      <c r="O168" s="21"/>
    </row>
    <row r="169" spans="1:15" s="3" customFormat="1" ht="33.75" x14ac:dyDescent="0.25">
      <c r="A169" s="9" t="s">
        <v>327</v>
      </c>
      <c r="B169" s="10" t="s">
        <v>827</v>
      </c>
      <c r="C169" s="11" t="s">
        <v>105</v>
      </c>
      <c r="D169" s="52">
        <v>20.399999999999999</v>
      </c>
      <c r="E169" s="13" t="s">
        <v>828</v>
      </c>
      <c r="F169" s="27"/>
      <c r="G169" s="27">
        <f t="shared" si="9"/>
        <v>20.399999999999999</v>
      </c>
      <c r="H169" s="132" t="s">
        <v>1726</v>
      </c>
      <c r="I169" s="7"/>
      <c r="J169" s="7"/>
      <c r="K169" s="7"/>
      <c r="N169" s="8"/>
      <c r="O169" s="21"/>
    </row>
    <row r="170" spans="1:15" s="3" customFormat="1" ht="22.5" x14ac:dyDescent="0.25">
      <c r="A170" s="9" t="s">
        <v>330</v>
      </c>
      <c r="B170" s="10" t="s">
        <v>829</v>
      </c>
      <c r="C170" s="11" t="s">
        <v>12</v>
      </c>
      <c r="D170" s="54">
        <v>0.08</v>
      </c>
      <c r="E170" s="13" t="s">
        <v>830</v>
      </c>
      <c r="F170" s="27"/>
      <c r="G170" s="27">
        <f t="shared" si="9"/>
        <v>0.08</v>
      </c>
      <c r="H170" s="10"/>
      <c r="I170" s="7"/>
      <c r="J170" s="7"/>
      <c r="K170" s="7"/>
      <c r="N170" s="8"/>
      <c r="O170" s="21"/>
    </row>
    <row r="171" spans="1:15" s="3" customFormat="1" ht="15" x14ac:dyDescent="0.25">
      <c r="A171" s="9" t="s">
        <v>334</v>
      </c>
      <c r="B171" s="10" t="s">
        <v>218</v>
      </c>
      <c r="C171" s="11" t="s">
        <v>9</v>
      </c>
      <c r="D171" s="51">
        <v>1</v>
      </c>
      <c r="E171" s="13" t="s">
        <v>219</v>
      </c>
      <c r="F171" s="27"/>
      <c r="G171" s="27">
        <f t="shared" si="9"/>
        <v>1</v>
      </c>
      <c r="H171" s="10"/>
      <c r="I171" s="7"/>
      <c r="J171" s="7"/>
      <c r="K171" s="7"/>
      <c r="N171" s="8"/>
      <c r="O171" s="21"/>
    </row>
    <row r="172" spans="1:15" s="3" customFormat="1" ht="22.5" x14ac:dyDescent="0.25">
      <c r="A172" s="9" t="s">
        <v>831</v>
      </c>
      <c r="B172" s="10" t="s">
        <v>832</v>
      </c>
      <c r="C172" s="11" t="s">
        <v>9</v>
      </c>
      <c r="D172" s="51">
        <v>1</v>
      </c>
      <c r="E172" s="13" t="s">
        <v>833</v>
      </c>
      <c r="F172" s="27"/>
      <c r="G172" s="27">
        <f t="shared" si="9"/>
        <v>1</v>
      </c>
      <c r="H172" s="10"/>
      <c r="I172" s="7"/>
      <c r="J172" s="7"/>
      <c r="K172" s="7"/>
      <c r="N172" s="8"/>
      <c r="O172" s="21"/>
    </row>
    <row r="173" spans="1:15" s="3" customFormat="1" ht="15" x14ac:dyDescent="0.25">
      <c r="A173" s="163" t="s">
        <v>834</v>
      </c>
      <c r="B173" s="164"/>
      <c r="C173" s="164"/>
      <c r="D173" s="164"/>
      <c r="E173" s="164"/>
      <c r="F173" s="164"/>
      <c r="G173" s="164"/>
      <c r="H173" s="165"/>
      <c r="I173" s="7"/>
      <c r="J173" s="7"/>
      <c r="K173" s="7"/>
      <c r="N173" s="8"/>
      <c r="O173" s="21" t="s">
        <v>834</v>
      </c>
    </row>
    <row r="174" spans="1:15" s="3" customFormat="1" ht="45" x14ac:dyDescent="0.25">
      <c r="A174" s="9" t="s">
        <v>339</v>
      </c>
      <c r="B174" s="10" t="s">
        <v>431</v>
      </c>
      <c r="C174" s="11" t="s">
        <v>432</v>
      </c>
      <c r="D174" s="52">
        <v>0.1</v>
      </c>
      <c r="E174" s="13" t="s">
        <v>433</v>
      </c>
      <c r="F174" s="27"/>
      <c r="G174" s="27">
        <f>D174</f>
        <v>0.1</v>
      </c>
      <c r="H174" s="10"/>
      <c r="I174" s="7"/>
      <c r="J174" s="7"/>
      <c r="K174" s="7"/>
      <c r="N174" s="8"/>
      <c r="O174" s="21"/>
    </row>
    <row r="175" spans="1:15" s="3" customFormat="1" ht="33.75" x14ac:dyDescent="0.25">
      <c r="A175" s="9" t="s">
        <v>342</v>
      </c>
      <c r="B175" s="10" t="s">
        <v>435</v>
      </c>
      <c r="C175" s="11" t="s">
        <v>432</v>
      </c>
      <c r="D175" s="52">
        <v>0.1</v>
      </c>
      <c r="E175" s="13" t="s">
        <v>568</v>
      </c>
      <c r="F175" s="27"/>
      <c r="G175" s="27">
        <f t="shared" ref="G175:G183" si="10">D175</f>
        <v>0.1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345</v>
      </c>
      <c r="B176" s="10" t="s">
        <v>569</v>
      </c>
      <c r="C176" s="11" t="s">
        <v>9</v>
      </c>
      <c r="D176" s="52">
        <v>0.3</v>
      </c>
      <c r="E176" s="13" t="s">
        <v>570</v>
      </c>
      <c r="F176" s="27"/>
      <c r="G176" s="27">
        <f t="shared" si="10"/>
        <v>0.3</v>
      </c>
      <c r="H176" s="10"/>
      <c r="I176" s="7"/>
      <c r="J176" s="7"/>
      <c r="K176" s="7"/>
      <c r="N176" s="8"/>
      <c r="O176" s="21"/>
    </row>
    <row r="177" spans="1:15" s="3" customFormat="1" ht="22.5" x14ac:dyDescent="0.25">
      <c r="A177" s="9" t="s">
        <v>348</v>
      </c>
      <c r="B177" s="10" t="s">
        <v>425</v>
      </c>
      <c r="C177" s="11" t="s">
        <v>12</v>
      </c>
      <c r="D177" s="52">
        <v>0.1</v>
      </c>
      <c r="E177" s="13" t="s">
        <v>426</v>
      </c>
      <c r="F177" s="27"/>
      <c r="G177" s="27">
        <f t="shared" si="10"/>
        <v>0.1</v>
      </c>
      <c r="H177" s="10"/>
      <c r="I177" s="7"/>
      <c r="J177" s="7"/>
      <c r="K177" s="7"/>
      <c r="N177" s="8"/>
      <c r="O177" s="21"/>
    </row>
    <row r="178" spans="1:15" s="3" customFormat="1" ht="33.75" x14ac:dyDescent="0.25">
      <c r="A178" s="9" t="s">
        <v>351</v>
      </c>
      <c r="B178" s="10" t="s">
        <v>438</v>
      </c>
      <c r="C178" s="11" t="s">
        <v>18</v>
      </c>
      <c r="D178" s="54">
        <v>0.03</v>
      </c>
      <c r="E178" s="13" t="s">
        <v>439</v>
      </c>
      <c r="F178" s="27"/>
      <c r="G178" s="27">
        <f t="shared" si="10"/>
        <v>0.03</v>
      </c>
      <c r="H178" s="10"/>
      <c r="I178" s="7"/>
      <c r="J178" s="7"/>
      <c r="K178" s="7"/>
      <c r="N178" s="8"/>
      <c r="O178" s="21"/>
    </row>
    <row r="179" spans="1:15" s="3" customFormat="1" ht="45" x14ac:dyDescent="0.25">
      <c r="A179" s="9" t="s">
        <v>352</v>
      </c>
      <c r="B179" s="10" t="s">
        <v>428</v>
      </c>
      <c r="C179" s="11" t="s">
        <v>105</v>
      </c>
      <c r="D179" s="54">
        <v>3.09</v>
      </c>
      <c r="E179" s="13" t="s">
        <v>429</v>
      </c>
      <c r="F179" s="27"/>
      <c r="G179" s="27">
        <f t="shared" si="10"/>
        <v>3.09</v>
      </c>
      <c r="H179" s="132" t="s">
        <v>1727</v>
      </c>
      <c r="I179" s="7"/>
      <c r="J179" s="7"/>
      <c r="K179" s="7"/>
      <c r="N179" s="8"/>
      <c r="O179" s="21"/>
    </row>
    <row r="180" spans="1:15" s="3" customFormat="1" ht="22.5" x14ac:dyDescent="0.25">
      <c r="A180" s="9" t="s">
        <v>355</v>
      </c>
      <c r="B180" s="10" t="s">
        <v>571</v>
      </c>
      <c r="C180" s="11" t="s">
        <v>289</v>
      </c>
      <c r="D180" s="51">
        <v>10</v>
      </c>
      <c r="E180" s="13" t="s">
        <v>572</v>
      </c>
      <c r="F180" s="27"/>
      <c r="G180" s="27">
        <f t="shared" si="10"/>
        <v>10</v>
      </c>
      <c r="H180" s="10"/>
      <c r="I180" s="7"/>
      <c r="J180" s="7"/>
      <c r="K180" s="7"/>
      <c r="N180" s="8"/>
      <c r="O180" s="21"/>
    </row>
    <row r="181" spans="1:15" s="3" customFormat="1" ht="33.75" x14ac:dyDescent="0.25">
      <c r="A181" s="9" t="s">
        <v>356</v>
      </c>
      <c r="B181" s="10" t="s">
        <v>292</v>
      </c>
      <c r="C181" s="11" t="s">
        <v>9</v>
      </c>
      <c r="D181" s="56">
        <v>-0.3277313</v>
      </c>
      <c r="E181" s="13" t="s">
        <v>293</v>
      </c>
      <c r="F181" s="27"/>
      <c r="G181" s="27">
        <f t="shared" si="10"/>
        <v>-0.3277313</v>
      </c>
      <c r="H181" s="10"/>
      <c r="I181" s="7"/>
      <c r="J181" s="7"/>
      <c r="K181" s="7"/>
      <c r="N181" s="8"/>
      <c r="O181" s="21"/>
    </row>
    <row r="182" spans="1:15" s="3" customFormat="1" ht="33.75" x14ac:dyDescent="0.25">
      <c r="A182" s="9" t="s">
        <v>357</v>
      </c>
      <c r="B182" s="10" t="s">
        <v>453</v>
      </c>
      <c r="C182" s="11" t="s">
        <v>99</v>
      </c>
      <c r="D182" s="51">
        <v>12</v>
      </c>
      <c r="E182" s="13" t="s">
        <v>454</v>
      </c>
      <c r="F182" s="27"/>
      <c r="G182" s="27">
        <f t="shared" si="10"/>
        <v>12</v>
      </c>
      <c r="H182" s="132" t="s">
        <v>1728</v>
      </c>
      <c r="I182" s="7"/>
      <c r="J182" s="7"/>
      <c r="K182" s="7"/>
      <c r="N182" s="8"/>
      <c r="O182" s="21"/>
    </row>
    <row r="183" spans="1:15" s="3" customFormat="1" ht="33.75" x14ac:dyDescent="0.25">
      <c r="A183" s="9" t="s">
        <v>358</v>
      </c>
      <c r="B183" s="10" t="s">
        <v>456</v>
      </c>
      <c r="C183" s="11" t="s">
        <v>99</v>
      </c>
      <c r="D183" s="52">
        <v>0.5</v>
      </c>
      <c r="E183" s="13" t="s">
        <v>573</v>
      </c>
      <c r="F183" s="27"/>
      <c r="G183" s="27">
        <f t="shared" si="10"/>
        <v>0.5</v>
      </c>
      <c r="H183" s="10"/>
      <c r="I183" s="7"/>
      <c r="J183" s="7"/>
      <c r="K183" s="7"/>
      <c r="N183" s="8"/>
      <c r="O183" s="21"/>
    </row>
    <row r="184" spans="1:15" s="3" customFormat="1" ht="15" x14ac:dyDescent="0.25">
      <c r="A184" s="160" t="s">
        <v>835</v>
      </c>
      <c r="B184" s="161"/>
      <c r="C184" s="161"/>
      <c r="D184" s="161"/>
      <c r="E184" s="161"/>
      <c r="F184" s="161"/>
      <c r="G184" s="161"/>
      <c r="H184" s="162"/>
      <c r="I184" s="7"/>
      <c r="J184" s="7"/>
      <c r="K184" s="7"/>
      <c r="N184" s="8" t="s">
        <v>835</v>
      </c>
      <c r="O184" s="21"/>
    </row>
    <row r="185" spans="1:15" s="3" customFormat="1" ht="33.75" x14ac:dyDescent="0.25">
      <c r="A185" s="9" t="s">
        <v>359</v>
      </c>
      <c r="B185" s="10" t="s">
        <v>146</v>
      </c>
      <c r="C185" s="11" t="s">
        <v>46</v>
      </c>
      <c r="D185" s="53">
        <v>2.1000000000000001E-2</v>
      </c>
      <c r="E185" s="13" t="s">
        <v>147</v>
      </c>
      <c r="F185" s="27"/>
      <c r="G185" s="27">
        <f>D185</f>
        <v>2.1000000000000001E-2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362</v>
      </c>
      <c r="B186" s="10" t="s">
        <v>149</v>
      </c>
      <c r="C186" s="11" t="s">
        <v>46</v>
      </c>
      <c r="D186" s="53">
        <v>2.1000000000000001E-2</v>
      </c>
      <c r="E186" s="13" t="s">
        <v>150</v>
      </c>
      <c r="F186" s="27"/>
      <c r="G186" s="27">
        <f t="shared" ref="G186:G194" si="11">D186</f>
        <v>2.1000000000000001E-2</v>
      </c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365</v>
      </c>
      <c r="B187" s="10" t="s">
        <v>265</v>
      </c>
      <c r="C187" s="11" t="s">
        <v>18</v>
      </c>
      <c r="D187" s="54">
        <v>0.12</v>
      </c>
      <c r="E187" s="13" t="s">
        <v>266</v>
      </c>
      <c r="F187" s="27"/>
      <c r="G187" s="27">
        <f t="shared" si="11"/>
        <v>0.12</v>
      </c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369</v>
      </c>
      <c r="B188" s="10" t="s">
        <v>836</v>
      </c>
      <c r="C188" s="11" t="s">
        <v>99</v>
      </c>
      <c r="D188" s="52">
        <v>19.2</v>
      </c>
      <c r="E188" s="13" t="s">
        <v>837</v>
      </c>
      <c r="F188" s="27"/>
      <c r="G188" s="27">
        <f t="shared" si="11"/>
        <v>19.2</v>
      </c>
      <c r="H188" s="10"/>
      <c r="I188" s="7"/>
      <c r="J188" s="7"/>
      <c r="K188" s="7"/>
      <c r="N188" s="8"/>
      <c r="O188" s="21"/>
    </row>
    <row r="189" spans="1:15" s="3" customFormat="1" ht="22.5" x14ac:dyDescent="0.25">
      <c r="A189" s="9" t="s">
        <v>370</v>
      </c>
      <c r="B189" s="10" t="s">
        <v>838</v>
      </c>
      <c r="C189" s="11" t="s">
        <v>92</v>
      </c>
      <c r="D189" s="52">
        <v>0.6</v>
      </c>
      <c r="E189" s="13" t="s">
        <v>839</v>
      </c>
      <c r="F189" s="27"/>
      <c r="G189" s="27">
        <f t="shared" si="11"/>
        <v>0.6</v>
      </c>
      <c r="H189" s="10"/>
      <c r="I189" s="7"/>
      <c r="J189" s="7"/>
      <c r="K189" s="7"/>
      <c r="N189" s="8"/>
      <c r="O189" s="21"/>
    </row>
    <row r="190" spans="1:15" s="3" customFormat="1" ht="22.5" x14ac:dyDescent="0.25">
      <c r="A190" s="9" t="s">
        <v>373</v>
      </c>
      <c r="B190" s="10" t="s">
        <v>840</v>
      </c>
      <c r="C190" s="11" t="s">
        <v>99</v>
      </c>
      <c r="D190" s="54">
        <v>23.67</v>
      </c>
      <c r="E190" s="13" t="s">
        <v>841</v>
      </c>
      <c r="F190" s="27"/>
      <c r="G190" s="27">
        <f t="shared" si="11"/>
        <v>23.67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842</v>
      </c>
      <c r="B191" s="10" t="s">
        <v>843</v>
      </c>
      <c r="C191" s="11" t="s">
        <v>12</v>
      </c>
      <c r="D191" s="54">
        <v>0.24</v>
      </c>
      <c r="E191" s="13" t="s">
        <v>844</v>
      </c>
      <c r="F191" s="27"/>
      <c r="G191" s="27">
        <f t="shared" si="11"/>
        <v>0.24</v>
      </c>
      <c r="H191" s="10"/>
      <c r="I191" s="7"/>
      <c r="J191" s="7"/>
      <c r="K191" s="7"/>
      <c r="N191" s="8"/>
      <c r="O191" s="21"/>
    </row>
    <row r="192" spans="1:15" s="3" customFormat="1" ht="180" x14ac:dyDescent="0.25">
      <c r="A192" s="9" t="s">
        <v>376</v>
      </c>
      <c r="B192" s="10" t="s">
        <v>845</v>
      </c>
      <c r="C192" s="11" t="s">
        <v>9</v>
      </c>
      <c r="D192" s="51">
        <v>6</v>
      </c>
      <c r="E192" s="13" t="s">
        <v>846</v>
      </c>
      <c r="F192" s="27"/>
      <c r="G192" s="27">
        <f t="shared" si="11"/>
        <v>6</v>
      </c>
      <c r="H192" s="10"/>
      <c r="I192" s="7"/>
      <c r="J192" s="7"/>
      <c r="K192" s="7"/>
      <c r="N192" s="8"/>
      <c r="O192" s="21"/>
    </row>
    <row r="193" spans="1:15" s="3" customFormat="1" ht="15" x14ac:dyDescent="0.25">
      <c r="A193" s="9" t="s">
        <v>377</v>
      </c>
      <c r="B193" s="10" t="s">
        <v>847</v>
      </c>
      <c r="C193" s="11" t="s">
        <v>99</v>
      </c>
      <c r="D193" s="52">
        <v>0.3</v>
      </c>
      <c r="E193" s="13" t="s">
        <v>848</v>
      </c>
      <c r="F193" s="27"/>
      <c r="G193" s="27">
        <f t="shared" si="11"/>
        <v>0.3</v>
      </c>
      <c r="H193" s="10"/>
      <c r="I193" s="7"/>
      <c r="J193" s="7"/>
      <c r="K193" s="7"/>
      <c r="N193" s="8"/>
      <c r="O193" s="21"/>
    </row>
    <row r="194" spans="1:15" s="3" customFormat="1" ht="15" x14ac:dyDescent="0.25">
      <c r="A194" s="9" t="s">
        <v>379</v>
      </c>
      <c r="B194" s="10" t="s">
        <v>849</v>
      </c>
      <c r="C194" s="11" t="s">
        <v>105</v>
      </c>
      <c r="D194" s="51">
        <v>12</v>
      </c>
      <c r="E194" s="13" t="s">
        <v>850</v>
      </c>
      <c r="F194" s="27"/>
      <c r="G194" s="27">
        <f t="shared" si="11"/>
        <v>12</v>
      </c>
      <c r="H194" s="10"/>
      <c r="I194" s="7"/>
      <c r="J194" s="7"/>
      <c r="K194" s="7"/>
      <c r="N194" s="8"/>
      <c r="O194" s="21"/>
    </row>
    <row r="195" spans="1:15" s="3" customFormat="1" ht="15" x14ac:dyDescent="0.25">
      <c r="A195" s="160" t="s">
        <v>851</v>
      </c>
      <c r="B195" s="161"/>
      <c r="C195" s="161"/>
      <c r="D195" s="161"/>
      <c r="E195" s="161"/>
      <c r="F195" s="161"/>
      <c r="G195" s="161"/>
      <c r="H195" s="162"/>
      <c r="I195" s="7"/>
      <c r="J195" s="7"/>
      <c r="K195" s="7"/>
      <c r="N195" s="8" t="s">
        <v>851</v>
      </c>
      <c r="O195" s="21"/>
    </row>
    <row r="196" spans="1:15" s="3" customFormat="1" ht="45" x14ac:dyDescent="0.25">
      <c r="A196" s="9" t="s">
        <v>852</v>
      </c>
      <c r="B196" s="10" t="s">
        <v>853</v>
      </c>
      <c r="C196" s="11" t="s">
        <v>18</v>
      </c>
      <c r="D196" s="52">
        <v>1.8</v>
      </c>
      <c r="E196" s="13" t="s">
        <v>854</v>
      </c>
      <c r="F196" s="27"/>
      <c r="G196" s="27">
        <f>D196</f>
        <v>1.8</v>
      </c>
      <c r="H196" s="10"/>
      <c r="I196" s="7"/>
      <c r="J196" s="7"/>
      <c r="K196" s="7"/>
      <c r="N196" s="8"/>
      <c r="O196" s="21"/>
    </row>
    <row r="197" spans="1:15" s="3" customFormat="1" ht="33.75" x14ac:dyDescent="0.25">
      <c r="A197" s="9" t="s">
        <v>380</v>
      </c>
      <c r="B197" s="10" t="s">
        <v>855</v>
      </c>
      <c r="C197" s="11" t="s">
        <v>18</v>
      </c>
      <c r="D197" s="52">
        <v>0.4</v>
      </c>
      <c r="E197" s="13" t="s">
        <v>856</v>
      </c>
      <c r="F197" s="27"/>
      <c r="G197" s="27">
        <f t="shared" ref="G197:G209" si="12">D197</f>
        <v>0.4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381</v>
      </c>
      <c r="B198" s="10" t="s">
        <v>857</v>
      </c>
      <c r="C198" s="11" t="s">
        <v>332</v>
      </c>
      <c r="D198" s="55">
        <v>0.22439999999999999</v>
      </c>
      <c r="E198" s="13" t="s">
        <v>858</v>
      </c>
      <c r="F198" s="27"/>
      <c r="G198" s="27">
        <f t="shared" si="12"/>
        <v>0.22439999999999999</v>
      </c>
      <c r="H198" s="132" t="s">
        <v>1729</v>
      </c>
      <c r="I198" s="7"/>
      <c r="J198" s="7"/>
      <c r="K198" s="7"/>
      <c r="N198" s="8"/>
      <c r="O198" s="21"/>
    </row>
    <row r="199" spans="1:15" s="3" customFormat="1" ht="33.75" x14ac:dyDescent="0.25">
      <c r="A199" s="9" t="s">
        <v>859</v>
      </c>
      <c r="B199" s="10" t="s">
        <v>860</v>
      </c>
      <c r="C199" s="11" t="s">
        <v>18</v>
      </c>
      <c r="D199" s="54">
        <v>0.05</v>
      </c>
      <c r="E199" s="13" t="s">
        <v>861</v>
      </c>
      <c r="F199" s="27"/>
      <c r="G199" s="27">
        <f t="shared" si="12"/>
        <v>0.05</v>
      </c>
      <c r="H199" s="10"/>
      <c r="I199" s="7"/>
      <c r="J199" s="7"/>
      <c r="K199" s="7"/>
      <c r="N199" s="8"/>
      <c r="O199" s="21"/>
    </row>
    <row r="200" spans="1:15" s="3" customFormat="1" ht="45" x14ac:dyDescent="0.25">
      <c r="A200" s="9" t="s">
        <v>382</v>
      </c>
      <c r="B200" s="10" t="s">
        <v>862</v>
      </c>
      <c r="C200" s="11" t="s">
        <v>18</v>
      </c>
      <c r="D200" s="54">
        <v>0.25</v>
      </c>
      <c r="E200" s="13" t="s">
        <v>863</v>
      </c>
      <c r="F200" s="27"/>
      <c r="G200" s="27">
        <f t="shared" si="12"/>
        <v>0.25</v>
      </c>
      <c r="H200" s="10"/>
      <c r="I200" s="7"/>
      <c r="J200" s="7"/>
      <c r="K200" s="7"/>
      <c r="N200" s="8"/>
      <c r="O200" s="21"/>
    </row>
    <row r="201" spans="1:15" s="3" customFormat="1" ht="22.5" x14ac:dyDescent="0.25">
      <c r="A201" s="9" t="s">
        <v>864</v>
      </c>
      <c r="B201" s="10" t="s">
        <v>865</v>
      </c>
      <c r="C201" s="11" t="s">
        <v>332</v>
      </c>
      <c r="D201" s="55">
        <v>3.0599999999999999E-2</v>
      </c>
      <c r="E201" s="13" t="s">
        <v>866</v>
      </c>
      <c r="F201" s="27"/>
      <c r="G201" s="27">
        <f t="shared" si="12"/>
        <v>3.0599999999999999E-2</v>
      </c>
      <c r="H201" s="132" t="s">
        <v>1723</v>
      </c>
      <c r="I201" s="7"/>
      <c r="J201" s="7"/>
      <c r="K201" s="7"/>
      <c r="N201" s="8"/>
      <c r="O201" s="21"/>
    </row>
    <row r="202" spans="1:15" s="3" customFormat="1" ht="33.75" x14ac:dyDescent="0.25">
      <c r="A202" s="9" t="s">
        <v>383</v>
      </c>
      <c r="B202" s="10" t="s">
        <v>328</v>
      </c>
      <c r="C202" s="11" t="s">
        <v>18</v>
      </c>
      <c r="D202" s="54">
        <v>8.23</v>
      </c>
      <c r="E202" s="13" t="s">
        <v>329</v>
      </c>
      <c r="F202" s="27"/>
      <c r="G202" s="27">
        <f t="shared" si="12"/>
        <v>8.23</v>
      </c>
      <c r="H202" s="10"/>
      <c r="I202" s="7"/>
      <c r="J202" s="7"/>
      <c r="K202" s="7"/>
      <c r="N202" s="8"/>
      <c r="O202" s="21"/>
    </row>
    <row r="203" spans="1:15" s="3" customFormat="1" ht="45" x14ac:dyDescent="0.25">
      <c r="A203" s="9" t="s">
        <v>867</v>
      </c>
      <c r="B203" s="10" t="s">
        <v>868</v>
      </c>
      <c r="C203" s="11" t="s">
        <v>18</v>
      </c>
      <c r="D203" s="54">
        <v>7.64</v>
      </c>
      <c r="E203" s="13" t="s">
        <v>869</v>
      </c>
      <c r="F203" s="27"/>
      <c r="G203" s="27">
        <f t="shared" si="12"/>
        <v>7.64</v>
      </c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870</v>
      </c>
      <c r="B204" s="10" t="s">
        <v>871</v>
      </c>
      <c r="C204" s="11" t="s">
        <v>332</v>
      </c>
      <c r="D204" s="57">
        <v>0.11423999999999999</v>
      </c>
      <c r="E204" s="13" t="s">
        <v>872</v>
      </c>
      <c r="F204" s="27"/>
      <c r="G204" s="27">
        <f t="shared" si="12"/>
        <v>0.11423999999999999</v>
      </c>
      <c r="H204" s="132" t="s">
        <v>1730</v>
      </c>
      <c r="I204" s="7"/>
      <c r="J204" s="7"/>
      <c r="K204" s="7"/>
      <c r="N204" s="8"/>
      <c r="O204" s="21"/>
    </row>
    <row r="205" spans="1:15" s="3" customFormat="1" ht="22.5" x14ac:dyDescent="0.25">
      <c r="A205" s="9" t="s">
        <v>873</v>
      </c>
      <c r="B205" s="10" t="s">
        <v>874</v>
      </c>
      <c r="C205" s="11" t="s">
        <v>332</v>
      </c>
      <c r="D205" s="55">
        <v>0.71909999999999996</v>
      </c>
      <c r="E205" s="13" t="s">
        <v>875</v>
      </c>
      <c r="F205" s="27"/>
      <c r="G205" s="27">
        <f t="shared" si="12"/>
        <v>0.71909999999999996</v>
      </c>
      <c r="H205" s="132" t="s">
        <v>1731</v>
      </c>
      <c r="I205" s="7"/>
      <c r="J205" s="7"/>
      <c r="K205" s="7"/>
      <c r="N205" s="8"/>
      <c r="O205" s="21"/>
    </row>
    <row r="206" spans="1:15" s="3" customFormat="1" ht="22.5" x14ac:dyDescent="0.25">
      <c r="A206" s="9" t="s">
        <v>384</v>
      </c>
      <c r="B206" s="10" t="s">
        <v>876</v>
      </c>
      <c r="C206" s="11" t="s">
        <v>332</v>
      </c>
      <c r="D206" s="53">
        <v>0.153</v>
      </c>
      <c r="E206" s="13" t="s">
        <v>877</v>
      </c>
      <c r="F206" s="27"/>
      <c r="G206" s="27">
        <f t="shared" si="12"/>
        <v>0.153</v>
      </c>
      <c r="H206" s="132" t="s">
        <v>1732</v>
      </c>
      <c r="I206" s="7"/>
      <c r="J206" s="7"/>
      <c r="K206" s="7"/>
      <c r="N206" s="8"/>
      <c r="O206" s="21"/>
    </row>
    <row r="207" spans="1:15" s="3" customFormat="1" ht="22.5" x14ac:dyDescent="0.25">
      <c r="A207" s="9" t="s">
        <v>878</v>
      </c>
      <c r="B207" s="10" t="s">
        <v>879</v>
      </c>
      <c r="C207" s="11" t="s">
        <v>332</v>
      </c>
      <c r="D207" s="55">
        <v>0.19889999999999999</v>
      </c>
      <c r="E207" s="13" t="s">
        <v>880</v>
      </c>
      <c r="F207" s="27"/>
      <c r="G207" s="27">
        <f t="shared" si="12"/>
        <v>0.19889999999999999</v>
      </c>
      <c r="H207" s="132" t="s">
        <v>1733</v>
      </c>
      <c r="I207" s="7"/>
      <c r="J207" s="7"/>
      <c r="K207" s="7"/>
      <c r="N207" s="8"/>
      <c r="O207" s="21"/>
    </row>
    <row r="208" spans="1:15" s="3" customFormat="1" ht="22.5" x14ac:dyDescent="0.25">
      <c r="A208" s="9" t="s">
        <v>387</v>
      </c>
      <c r="B208" s="10" t="s">
        <v>881</v>
      </c>
      <c r="C208" s="11" t="s">
        <v>332</v>
      </c>
      <c r="D208" s="55">
        <v>0.41310000000000002</v>
      </c>
      <c r="E208" s="13" t="s">
        <v>882</v>
      </c>
      <c r="F208" s="27"/>
      <c r="G208" s="27">
        <f t="shared" si="12"/>
        <v>0.41310000000000002</v>
      </c>
      <c r="H208" s="132" t="s">
        <v>1734</v>
      </c>
      <c r="I208" s="7"/>
      <c r="J208" s="7"/>
      <c r="K208" s="7"/>
      <c r="N208" s="8"/>
      <c r="O208" s="21"/>
    </row>
    <row r="209" spans="1:15" s="3" customFormat="1" ht="22.5" x14ac:dyDescent="0.25">
      <c r="A209" s="9" t="s">
        <v>883</v>
      </c>
      <c r="B209" s="10" t="s">
        <v>884</v>
      </c>
      <c r="C209" s="11" t="s">
        <v>332</v>
      </c>
      <c r="D209" s="55">
        <v>2.0400000000000001E-2</v>
      </c>
      <c r="E209" s="13" t="s">
        <v>885</v>
      </c>
      <c r="F209" s="27"/>
      <c r="G209" s="27">
        <f t="shared" si="12"/>
        <v>2.0400000000000001E-2</v>
      </c>
      <c r="H209" s="132" t="s">
        <v>1726</v>
      </c>
      <c r="I209" s="7"/>
      <c r="J209" s="7"/>
      <c r="K209" s="7"/>
      <c r="N209" s="8"/>
      <c r="O209" s="21"/>
    </row>
    <row r="210" spans="1:15" s="3" customFormat="1" ht="15" x14ac:dyDescent="0.25">
      <c r="A210" s="163" t="s">
        <v>886</v>
      </c>
      <c r="B210" s="164"/>
      <c r="C210" s="164"/>
      <c r="D210" s="164"/>
      <c r="E210" s="164"/>
      <c r="F210" s="164"/>
      <c r="G210" s="164"/>
      <c r="H210" s="165"/>
      <c r="I210" s="7"/>
      <c r="J210" s="7"/>
      <c r="K210" s="7"/>
      <c r="N210" s="8"/>
      <c r="O210" s="21" t="s">
        <v>886</v>
      </c>
    </row>
    <row r="211" spans="1:15" s="3" customFormat="1" ht="33.75" x14ac:dyDescent="0.25">
      <c r="A211" s="9" t="s">
        <v>388</v>
      </c>
      <c r="B211" s="10" t="s">
        <v>887</v>
      </c>
      <c r="C211" s="11" t="s">
        <v>18</v>
      </c>
      <c r="D211" s="54">
        <v>0.08</v>
      </c>
      <c r="E211" s="13" t="s">
        <v>888</v>
      </c>
      <c r="F211" s="27"/>
      <c r="G211" s="27">
        <f>D211</f>
        <v>0.08</v>
      </c>
      <c r="H211" s="10"/>
      <c r="I211" s="7"/>
      <c r="J211" s="7"/>
      <c r="K211" s="7"/>
      <c r="N211" s="8"/>
      <c r="O211" s="21"/>
    </row>
    <row r="212" spans="1:15" s="3" customFormat="1" ht="56.25" x14ac:dyDescent="0.25">
      <c r="A212" s="9" t="s">
        <v>889</v>
      </c>
      <c r="B212" s="10" t="s">
        <v>890</v>
      </c>
      <c r="C212" s="11" t="s">
        <v>105</v>
      </c>
      <c r="D212" s="54">
        <v>1.03</v>
      </c>
      <c r="E212" s="13" t="s">
        <v>891</v>
      </c>
      <c r="F212" s="27"/>
      <c r="G212" s="27">
        <f t="shared" ref="G212:G215" si="13">D212</f>
        <v>1.03</v>
      </c>
      <c r="H212" s="132" t="s">
        <v>1735</v>
      </c>
      <c r="I212" s="7"/>
      <c r="J212" s="7"/>
      <c r="K212" s="7"/>
      <c r="N212" s="8"/>
      <c r="O212" s="21"/>
    </row>
    <row r="213" spans="1:15" s="3" customFormat="1" ht="56.25" x14ac:dyDescent="0.25">
      <c r="A213" s="9" t="s">
        <v>892</v>
      </c>
      <c r="B213" s="10" t="s">
        <v>893</v>
      </c>
      <c r="C213" s="11" t="s">
        <v>105</v>
      </c>
      <c r="D213" s="54">
        <v>2.06</v>
      </c>
      <c r="E213" s="13" t="s">
        <v>894</v>
      </c>
      <c r="F213" s="27"/>
      <c r="G213" s="27">
        <f t="shared" si="13"/>
        <v>2.06</v>
      </c>
      <c r="H213" s="132" t="s">
        <v>1736</v>
      </c>
      <c r="I213" s="7"/>
      <c r="J213" s="7"/>
      <c r="K213" s="7"/>
      <c r="N213" s="8"/>
      <c r="O213" s="21"/>
    </row>
    <row r="214" spans="1:15" s="3" customFormat="1" ht="56.25" x14ac:dyDescent="0.25">
      <c r="A214" s="9" t="s">
        <v>895</v>
      </c>
      <c r="B214" s="10" t="s">
        <v>896</v>
      </c>
      <c r="C214" s="11" t="s">
        <v>105</v>
      </c>
      <c r="D214" s="54">
        <v>2.06</v>
      </c>
      <c r="E214" s="13" t="s">
        <v>897</v>
      </c>
      <c r="F214" s="27"/>
      <c r="G214" s="27">
        <f t="shared" si="13"/>
        <v>2.06</v>
      </c>
      <c r="H214" s="132" t="s">
        <v>1736</v>
      </c>
      <c r="I214" s="7"/>
      <c r="J214" s="7"/>
      <c r="K214" s="7"/>
      <c r="N214" s="8"/>
      <c r="O214" s="21"/>
    </row>
    <row r="215" spans="1:15" s="3" customFormat="1" ht="56.25" x14ac:dyDescent="0.25">
      <c r="A215" s="9" t="s">
        <v>391</v>
      </c>
      <c r="B215" s="10" t="s">
        <v>898</v>
      </c>
      <c r="C215" s="11" t="s">
        <v>105</v>
      </c>
      <c r="D215" s="54">
        <v>3.09</v>
      </c>
      <c r="E215" s="13" t="s">
        <v>899</v>
      </c>
      <c r="F215" s="27"/>
      <c r="G215" s="27">
        <f t="shared" si="13"/>
        <v>3.09</v>
      </c>
      <c r="H215" s="132" t="s">
        <v>1727</v>
      </c>
      <c r="I215" s="7"/>
      <c r="J215" s="7"/>
      <c r="K215" s="7"/>
      <c r="N215" s="8"/>
      <c r="O215" s="21"/>
    </row>
    <row r="216" spans="1:15" s="3" customFormat="1" ht="15" x14ac:dyDescent="0.25">
      <c r="A216" s="163" t="s">
        <v>900</v>
      </c>
      <c r="B216" s="164"/>
      <c r="C216" s="164"/>
      <c r="D216" s="164"/>
      <c r="E216" s="164"/>
      <c r="F216" s="164"/>
      <c r="G216" s="164"/>
      <c r="H216" s="165"/>
      <c r="I216" s="7"/>
      <c r="J216" s="7"/>
      <c r="K216" s="7"/>
      <c r="N216" s="8"/>
      <c r="O216" s="21" t="s">
        <v>900</v>
      </c>
    </row>
    <row r="217" spans="1:15" s="3" customFormat="1" ht="45" x14ac:dyDescent="0.25">
      <c r="A217" s="9" t="s">
        <v>901</v>
      </c>
      <c r="B217" s="10" t="s">
        <v>363</v>
      </c>
      <c r="C217" s="11" t="s">
        <v>18</v>
      </c>
      <c r="D217" s="54">
        <v>0.48</v>
      </c>
      <c r="E217" s="13" t="s">
        <v>364</v>
      </c>
      <c r="F217" s="27"/>
      <c r="G217" s="27">
        <f>D217</f>
        <v>0.48</v>
      </c>
      <c r="H217" s="10"/>
      <c r="I217" s="7"/>
      <c r="J217" s="7"/>
      <c r="K217" s="7"/>
      <c r="N217" s="8"/>
      <c r="O217" s="21"/>
    </row>
    <row r="218" spans="1:15" s="3" customFormat="1" ht="67.5" x14ac:dyDescent="0.25">
      <c r="A218" s="9" t="s">
        <v>395</v>
      </c>
      <c r="B218" s="10" t="s">
        <v>902</v>
      </c>
      <c r="C218" s="11" t="s">
        <v>105</v>
      </c>
      <c r="D218" s="54">
        <v>6.18</v>
      </c>
      <c r="E218" s="13" t="s">
        <v>903</v>
      </c>
      <c r="F218" s="27"/>
      <c r="G218" s="27">
        <f t="shared" ref="G218:G219" si="14">D218</f>
        <v>6.18</v>
      </c>
      <c r="H218" s="132" t="s">
        <v>1737</v>
      </c>
      <c r="I218" s="7"/>
      <c r="J218" s="7"/>
      <c r="K218" s="7"/>
      <c r="N218" s="8"/>
      <c r="O218" s="21"/>
    </row>
    <row r="219" spans="1:15" s="3" customFormat="1" ht="67.5" x14ac:dyDescent="0.25">
      <c r="A219" s="9" t="s">
        <v>398</v>
      </c>
      <c r="B219" s="10" t="s">
        <v>904</v>
      </c>
      <c r="C219" s="11" t="s">
        <v>105</v>
      </c>
      <c r="D219" s="54">
        <v>43.26</v>
      </c>
      <c r="E219" s="13" t="s">
        <v>905</v>
      </c>
      <c r="F219" s="27"/>
      <c r="G219" s="27">
        <f t="shared" si="14"/>
        <v>43.26</v>
      </c>
      <c r="H219" s="132" t="s">
        <v>1738</v>
      </c>
      <c r="I219" s="7"/>
      <c r="J219" s="7"/>
      <c r="K219" s="7"/>
      <c r="N219" s="8"/>
      <c r="O219" s="21"/>
    </row>
    <row r="220" spans="1:15" s="3" customFormat="1" ht="15" x14ac:dyDescent="0.25">
      <c r="A220" s="160" t="s">
        <v>906</v>
      </c>
      <c r="B220" s="161"/>
      <c r="C220" s="161"/>
      <c r="D220" s="161"/>
      <c r="E220" s="161"/>
      <c r="F220" s="161"/>
      <c r="G220" s="161"/>
      <c r="H220" s="162"/>
      <c r="I220" s="7"/>
      <c r="J220" s="7"/>
      <c r="K220" s="7"/>
      <c r="N220" s="8" t="s">
        <v>906</v>
      </c>
      <c r="O220" s="21"/>
    </row>
    <row r="221" spans="1:15" s="3" customFormat="1" ht="22.5" x14ac:dyDescent="0.25">
      <c r="A221" s="9" t="s">
        <v>907</v>
      </c>
      <c r="B221" s="10" t="s">
        <v>908</v>
      </c>
      <c r="C221" s="11" t="s">
        <v>9</v>
      </c>
      <c r="D221" s="51">
        <v>1</v>
      </c>
      <c r="E221" s="13" t="s">
        <v>909</v>
      </c>
      <c r="F221" s="27">
        <f>D221</f>
        <v>1</v>
      </c>
      <c r="G221" s="27"/>
      <c r="H221" s="10"/>
      <c r="I221" s="7"/>
      <c r="J221" s="7"/>
      <c r="K221" s="7"/>
      <c r="N221" s="8"/>
      <c r="O221" s="21"/>
    </row>
    <row r="222" spans="1:15" ht="11.25" customHeight="1" x14ac:dyDescent="0.2">
      <c r="F222" s="34"/>
      <c r="G222" s="30"/>
    </row>
    <row r="223" spans="1:15" ht="11.25" customHeight="1" x14ac:dyDescent="0.2">
      <c r="F223" s="34"/>
      <c r="G223" s="30"/>
    </row>
    <row r="224" spans="1:15" s="39" customFormat="1" ht="20.25" customHeight="1" x14ac:dyDescent="0.25">
      <c r="B224" s="39" t="s">
        <v>1510</v>
      </c>
      <c r="F224" s="40"/>
      <c r="G224" s="41" t="s">
        <v>1506</v>
      </c>
    </row>
    <row r="225" spans="1:12" s="39" customFormat="1" ht="11.25" customHeight="1" x14ac:dyDescent="0.25">
      <c r="F225" s="40"/>
      <c r="G225" s="42"/>
      <c r="K225" s="43"/>
      <c r="L225" s="43"/>
    </row>
    <row r="226" spans="1:12" s="39" customFormat="1" ht="20.25" customHeight="1" x14ac:dyDescent="0.25">
      <c r="B226" s="39" t="s">
        <v>1508</v>
      </c>
      <c r="F226" s="40"/>
      <c r="G226" s="41" t="s">
        <v>1509</v>
      </c>
    </row>
    <row r="227" spans="1:12" s="39" customFormat="1" ht="11.25" customHeight="1" x14ac:dyDescent="0.25">
      <c r="F227" s="40"/>
      <c r="G227" s="42"/>
      <c r="K227" s="43"/>
      <c r="L227" s="43"/>
    </row>
    <row r="228" spans="1:12" s="39" customFormat="1" ht="32.25" customHeight="1" x14ac:dyDescent="0.25">
      <c r="A228" s="44"/>
      <c r="B228" s="169" t="s">
        <v>1511</v>
      </c>
      <c r="C228" s="169"/>
      <c r="D228" s="169"/>
      <c r="E228" s="44"/>
      <c r="F228" s="45"/>
      <c r="G228" s="46" t="s">
        <v>1507</v>
      </c>
      <c r="H228" s="44"/>
      <c r="I228" s="47"/>
      <c r="J228" s="44"/>
    </row>
    <row r="229" spans="1:12" ht="11.25" customHeight="1" x14ac:dyDescent="0.2">
      <c r="A229" s="35"/>
      <c r="B229" s="35"/>
      <c r="C229" s="35"/>
      <c r="D229" s="35"/>
      <c r="E229" s="35"/>
      <c r="F229" s="36"/>
      <c r="G229" s="37"/>
      <c r="H229" s="35"/>
    </row>
  </sheetData>
  <autoFilter ref="A6:O221"/>
  <mergeCells count="22">
    <mergeCell ref="A1:H1"/>
    <mergeCell ref="A2:H2"/>
    <mergeCell ref="A3:H3"/>
    <mergeCell ref="B228:D228"/>
    <mergeCell ref="A220:H220"/>
    <mergeCell ref="A173:H173"/>
    <mergeCell ref="A184:H184"/>
    <mergeCell ref="A195:H195"/>
    <mergeCell ref="A210:H210"/>
    <mergeCell ref="A216:H216"/>
    <mergeCell ref="A59:H59"/>
    <mergeCell ref="A73:H73"/>
    <mergeCell ref="A76:H76"/>
    <mergeCell ref="A95:H95"/>
    <mergeCell ref="A153:H153"/>
    <mergeCell ref="A24:H24"/>
    <mergeCell ref="A25:H25"/>
    <mergeCell ref="A32:H32"/>
    <mergeCell ref="A33:H33"/>
    <mergeCell ref="A38:H38"/>
    <mergeCell ref="A7:H7"/>
    <mergeCell ref="A20:H2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4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9"/>
  <sheetViews>
    <sheetView view="pageBreakPreview" zoomScaleNormal="115" zoomScaleSheetLayoutView="100" workbookViewId="0">
      <pane ySplit="6" topLeftCell="A64" activePane="bottomLeft" state="frozen"/>
      <selection pane="bottomLeft" activeCell="D71" sqref="D71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3.140625" style="34" customWidth="1"/>
    <col min="7" max="7" width="12.5703125" style="34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5" s="3" customFormat="1" ht="21" customHeight="1" x14ac:dyDescent="0.25">
      <c r="A1" s="155" t="s">
        <v>1503</v>
      </c>
      <c r="B1" s="156"/>
      <c r="C1" s="156"/>
      <c r="D1" s="156"/>
      <c r="E1" s="156"/>
      <c r="F1" s="156"/>
      <c r="G1" s="156"/>
      <c r="H1" s="156"/>
    </row>
    <row r="2" spans="1:15" s="3" customFormat="1" ht="25.5" customHeight="1" x14ac:dyDescent="0.25">
      <c r="A2" s="157" t="s">
        <v>910</v>
      </c>
      <c r="B2" s="157"/>
      <c r="C2" s="157"/>
      <c r="D2" s="157"/>
      <c r="E2" s="157"/>
      <c r="F2" s="157"/>
      <c r="G2" s="157"/>
      <c r="H2" s="157"/>
    </row>
    <row r="3" spans="1:15" s="3" customFormat="1" ht="22.5" customHeight="1" x14ac:dyDescent="0.25">
      <c r="A3" s="158" t="s">
        <v>1</v>
      </c>
      <c r="B3" s="159"/>
      <c r="C3" s="159"/>
      <c r="D3" s="159"/>
      <c r="E3" s="159"/>
      <c r="F3" s="159"/>
      <c r="G3" s="159"/>
      <c r="H3" s="159"/>
    </row>
    <row r="4" spans="1:15" s="3" customFormat="1" ht="13.5" customHeight="1" x14ac:dyDescent="0.25">
      <c r="A4" s="4"/>
      <c r="F4" s="32"/>
      <c r="G4" s="32"/>
    </row>
    <row r="5" spans="1:15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3" t="s">
        <v>1504</v>
      </c>
      <c r="G5" s="100" t="s">
        <v>1505</v>
      </c>
      <c r="H5" s="6" t="s">
        <v>7</v>
      </c>
      <c r="I5" s="7"/>
      <c r="J5" s="7"/>
      <c r="K5" s="7"/>
    </row>
    <row r="6" spans="1:15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5" s="3" customFormat="1" ht="15" x14ac:dyDescent="0.25">
      <c r="A7" s="160" t="s">
        <v>911</v>
      </c>
      <c r="B7" s="161"/>
      <c r="C7" s="161"/>
      <c r="D7" s="161"/>
      <c r="E7" s="161"/>
      <c r="F7" s="161"/>
      <c r="G7" s="161"/>
      <c r="H7" s="162"/>
      <c r="I7" s="7"/>
      <c r="J7" s="7"/>
      <c r="K7" s="7"/>
      <c r="N7" s="8" t="s">
        <v>911</v>
      </c>
    </row>
    <row r="8" spans="1:15" s="3" customFormat="1" ht="22.5" x14ac:dyDescent="0.25">
      <c r="A8" s="9" t="s">
        <v>8</v>
      </c>
      <c r="B8" s="10" t="s">
        <v>912</v>
      </c>
      <c r="C8" s="11" t="s">
        <v>9</v>
      </c>
      <c r="D8" s="12">
        <v>1</v>
      </c>
      <c r="E8" s="13" t="s">
        <v>913</v>
      </c>
      <c r="F8" s="48"/>
      <c r="G8" s="48">
        <f>D8</f>
        <v>1</v>
      </c>
      <c r="H8" s="10"/>
      <c r="I8" s="7"/>
      <c r="J8" s="7"/>
      <c r="K8" s="7"/>
      <c r="N8" s="8"/>
    </row>
    <row r="9" spans="1:15" s="3" customFormat="1" ht="33.75" x14ac:dyDescent="0.25">
      <c r="A9" s="9" t="s">
        <v>11</v>
      </c>
      <c r="B9" s="10" t="s">
        <v>914</v>
      </c>
      <c r="C9" s="11" t="s">
        <v>9</v>
      </c>
      <c r="D9" s="12">
        <v>14</v>
      </c>
      <c r="E9" s="13" t="s">
        <v>915</v>
      </c>
      <c r="F9" s="48"/>
      <c r="G9" s="48">
        <f t="shared" ref="G9:G11" si="0">D9</f>
        <v>14</v>
      </c>
      <c r="H9" s="10"/>
      <c r="I9" s="7"/>
      <c r="J9" s="7"/>
      <c r="K9" s="7"/>
      <c r="N9" s="8"/>
    </row>
    <row r="10" spans="1:15" s="3" customFormat="1" ht="15" x14ac:dyDescent="0.25">
      <c r="A10" s="9" t="s">
        <v>13</v>
      </c>
      <c r="B10" s="10" t="s">
        <v>916</v>
      </c>
      <c r="C10" s="11" t="s">
        <v>9</v>
      </c>
      <c r="D10" s="12">
        <v>17</v>
      </c>
      <c r="E10" s="13" t="s">
        <v>917</v>
      </c>
      <c r="F10" s="48"/>
      <c r="G10" s="48">
        <f t="shared" si="0"/>
        <v>17</v>
      </c>
      <c r="H10" s="10"/>
      <c r="I10" s="7"/>
      <c r="J10" s="7"/>
      <c r="K10" s="7"/>
      <c r="N10" s="8"/>
    </row>
    <row r="11" spans="1:15" s="3" customFormat="1" ht="22.5" x14ac:dyDescent="0.25">
      <c r="A11" s="9" t="s">
        <v>14</v>
      </c>
      <c r="B11" s="10" t="s">
        <v>918</v>
      </c>
      <c r="C11" s="11" t="s">
        <v>9</v>
      </c>
      <c r="D11" s="12">
        <v>32</v>
      </c>
      <c r="E11" s="13" t="s">
        <v>919</v>
      </c>
      <c r="F11" s="48"/>
      <c r="G11" s="48">
        <f t="shared" si="0"/>
        <v>32</v>
      </c>
      <c r="H11" s="10"/>
      <c r="I11" s="7"/>
      <c r="J11" s="7"/>
      <c r="K11" s="7"/>
      <c r="N11" s="8"/>
    </row>
    <row r="12" spans="1:15" s="3" customFormat="1" ht="15" x14ac:dyDescent="0.25">
      <c r="A12" s="163" t="s">
        <v>920</v>
      </c>
      <c r="B12" s="164"/>
      <c r="C12" s="164"/>
      <c r="D12" s="164"/>
      <c r="E12" s="164"/>
      <c r="F12" s="164"/>
      <c r="G12" s="164"/>
      <c r="H12" s="165"/>
      <c r="I12" s="7"/>
      <c r="J12" s="7"/>
      <c r="K12" s="7"/>
      <c r="N12" s="8"/>
      <c r="O12" s="21" t="s">
        <v>920</v>
      </c>
    </row>
    <row r="13" spans="1:15" s="3" customFormat="1" ht="33.75" x14ac:dyDescent="0.25">
      <c r="A13" s="9" t="s">
        <v>16</v>
      </c>
      <c r="B13" s="10" t="s">
        <v>601</v>
      </c>
      <c r="C13" s="11" t="s">
        <v>55</v>
      </c>
      <c r="D13" s="16">
        <v>0.41899999999999998</v>
      </c>
      <c r="E13" s="13" t="s">
        <v>602</v>
      </c>
      <c r="F13" s="48"/>
      <c r="G13" s="60">
        <f>D13</f>
        <v>0.41899999999999998</v>
      </c>
      <c r="H13" s="10"/>
      <c r="I13" s="7"/>
      <c r="J13" s="7"/>
      <c r="K13" s="7"/>
      <c r="N13" s="8"/>
      <c r="O13" s="21"/>
    </row>
    <row r="14" spans="1:15" s="3" customFormat="1" ht="45" x14ac:dyDescent="0.25">
      <c r="A14" s="9" t="s">
        <v>20</v>
      </c>
      <c r="B14" s="10" t="s">
        <v>921</v>
      </c>
      <c r="C14" s="11" t="s">
        <v>55</v>
      </c>
      <c r="D14" s="14">
        <v>0.15</v>
      </c>
      <c r="E14" s="13" t="s">
        <v>922</v>
      </c>
      <c r="F14" s="48"/>
      <c r="G14" s="48">
        <f t="shared" ref="G14:G17" si="1">D14</f>
        <v>0.15</v>
      </c>
      <c r="H14" s="10"/>
      <c r="I14" s="7"/>
      <c r="J14" s="7"/>
      <c r="K14" s="7"/>
      <c r="N14" s="8"/>
      <c r="O14" s="21"/>
    </row>
    <row r="15" spans="1:15" s="3" customFormat="1" ht="101.25" x14ac:dyDescent="0.25">
      <c r="A15" s="9" t="s">
        <v>23</v>
      </c>
      <c r="B15" s="10" t="s">
        <v>603</v>
      </c>
      <c r="C15" s="11" t="s">
        <v>55</v>
      </c>
      <c r="D15" s="16">
        <v>0.56899999999999995</v>
      </c>
      <c r="E15" s="13" t="s">
        <v>604</v>
      </c>
      <c r="F15" s="48"/>
      <c r="G15" s="60">
        <f t="shared" si="1"/>
        <v>0.56899999999999995</v>
      </c>
      <c r="H15" s="10"/>
      <c r="I15" s="7"/>
      <c r="J15" s="7"/>
      <c r="K15" s="7"/>
      <c r="N15" s="8"/>
      <c r="O15" s="21"/>
    </row>
    <row r="16" spans="1:15" s="3" customFormat="1" ht="33.75" x14ac:dyDescent="0.25">
      <c r="A16" s="9" t="s">
        <v>26</v>
      </c>
      <c r="B16" s="10" t="s">
        <v>605</v>
      </c>
      <c r="C16" s="11" t="s">
        <v>55</v>
      </c>
      <c r="D16" s="16">
        <v>0.41899999999999998</v>
      </c>
      <c r="E16" s="13" t="s">
        <v>606</v>
      </c>
      <c r="F16" s="48"/>
      <c r="G16" s="60">
        <f t="shared" si="1"/>
        <v>0.41899999999999998</v>
      </c>
      <c r="H16" s="10"/>
      <c r="I16" s="7"/>
      <c r="J16" s="7"/>
      <c r="K16" s="7"/>
      <c r="N16" s="8"/>
      <c r="O16" s="21"/>
    </row>
    <row r="17" spans="1:15" s="3" customFormat="1" ht="45" x14ac:dyDescent="0.25">
      <c r="A17" s="9" t="s">
        <v>28</v>
      </c>
      <c r="B17" s="10" t="s">
        <v>923</v>
      </c>
      <c r="C17" s="11" t="s">
        <v>55</v>
      </c>
      <c r="D17" s="14">
        <v>0.15</v>
      </c>
      <c r="E17" s="13" t="s">
        <v>924</v>
      </c>
      <c r="F17" s="48"/>
      <c r="G17" s="48">
        <f t="shared" si="1"/>
        <v>0.15</v>
      </c>
      <c r="H17" s="10"/>
      <c r="I17" s="7"/>
      <c r="J17" s="7"/>
      <c r="K17" s="7"/>
      <c r="N17" s="8"/>
      <c r="O17" s="21"/>
    </row>
    <row r="18" spans="1:15" s="3" customFormat="1" ht="15" x14ac:dyDescent="0.25">
      <c r="A18" s="160" t="s">
        <v>925</v>
      </c>
      <c r="B18" s="161"/>
      <c r="C18" s="161"/>
      <c r="D18" s="161"/>
      <c r="E18" s="161"/>
      <c r="F18" s="161"/>
      <c r="G18" s="161"/>
      <c r="H18" s="162"/>
      <c r="I18" s="7"/>
      <c r="J18" s="7"/>
      <c r="K18" s="7"/>
      <c r="N18" s="8" t="s">
        <v>925</v>
      </c>
      <c r="O18" s="21"/>
    </row>
    <row r="19" spans="1:15" s="3" customFormat="1" ht="33.75" x14ac:dyDescent="0.25">
      <c r="A19" s="9" t="s">
        <v>30</v>
      </c>
      <c r="B19" s="10" t="s">
        <v>926</v>
      </c>
      <c r="C19" s="11" t="s">
        <v>24</v>
      </c>
      <c r="D19" s="12">
        <v>17</v>
      </c>
      <c r="E19" s="13" t="s">
        <v>927</v>
      </c>
      <c r="F19" s="48"/>
      <c r="G19" s="48">
        <f>D19</f>
        <v>17</v>
      </c>
      <c r="H19" s="10"/>
      <c r="I19" s="7"/>
      <c r="J19" s="7"/>
      <c r="K19" s="7"/>
      <c r="N19" s="8"/>
      <c r="O19" s="21"/>
    </row>
    <row r="20" spans="1:15" s="3" customFormat="1" ht="90" x14ac:dyDescent="0.25">
      <c r="A20" s="9" t="s">
        <v>31</v>
      </c>
      <c r="B20" s="10" t="s">
        <v>928</v>
      </c>
      <c r="C20" s="11" t="s">
        <v>9</v>
      </c>
      <c r="D20" s="12">
        <v>17</v>
      </c>
      <c r="E20" s="13" t="s">
        <v>929</v>
      </c>
      <c r="F20" s="107">
        <f>D20</f>
        <v>17</v>
      </c>
      <c r="G20" s="48"/>
      <c r="H20" s="10"/>
      <c r="I20" s="7"/>
      <c r="J20" s="7"/>
      <c r="K20" s="7"/>
      <c r="N20" s="8"/>
      <c r="O20" s="21"/>
    </row>
    <row r="21" spans="1:15" s="3" customFormat="1" ht="45" x14ac:dyDescent="0.25">
      <c r="A21" s="9" t="s">
        <v>32</v>
      </c>
      <c r="B21" s="10" t="s">
        <v>930</v>
      </c>
      <c r="C21" s="11" t="s">
        <v>9</v>
      </c>
      <c r="D21" s="12">
        <v>3</v>
      </c>
      <c r="E21" s="13" t="s">
        <v>931</v>
      </c>
      <c r="F21" s="48"/>
      <c r="G21" s="48">
        <f>D21</f>
        <v>3</v>
      </c>
      <c r="H21" s="10"/>
      <c r="I21" s="7"/>
      <c r="J21" s="7"/>
      <c r="K21" s="7"/>
      <c r="N21" s="8"/>
      <c r="O21" s="21"/>
    </row>
    <row r="22" spans="1:15" s="3" customFormat="1" ht="22.5" x14ac:dyDescent="0.25">
      <c r="A22" s="9" t="s">
        <v>34</v>
      </c>
      <c r="B22" s="10" t="s">
        <v>918</v>
      </c>
      <c r="C22" s="11" t="s">
        <v>9</v>
      </c>
      <c r="D22" s="12">
        <v>40</v>
      </c>
      <c r="E22" s="13" t="s">
        <v>919</v>
      </c>
      <c r="F22" s="48"/>
      <c r="G22" s="48">
        <f>D22</f>
        <v>40</v>
      </c>
      <c r="H22" s="10"/>
      <c r="I22" s="7"/>
      <c r="J22" s="7"/>
      <c r="K22" s="7"/>
      <c r="N22" s="8"/>
      <c r="O22" s="21"/>
    </row>
    <row r="23" spans="1:15" s="3" customFormat="1" ht="45" x14ac:dyDescent="0.25">
      <c r="A23" s="9" t="s">
        <v>35</v>
      </c>
      <c r="B23" s="10" t="s">
        <v>932</v>
      </c>
      <c r="C23" s="11" t="s">
        <v>9</v>
      </c>
      <c r="D23" s="12">
        <v>9</v>
      </c>
      <c r="E23" s="13" t="s">
        <v>933</v>
      </c>
      <c r="F23" s="107">
        <f>D23</f>
        <v>9</v>
      </c>
      <c r="G23" s="48"/>
      <c r="H23" s="10"/>
      <c r="I23" s="7"/>
      <c r="J23" s="7"/>
      <c r="K23" s="7"/>
      <c r="N23" s="8"/>
      <c r="O23" s="21"/>
    </row>
    <row r="24" spans="1:15" s="3" customFormat="1" ht="33.75" x14ac:dyDescent="0.25">
      <c r="A24" s="9" t="s">
        <v>38</v>
      </c>
      <c r="B24" s="10" t="s">
        <v>934</v>
      </c>
      <c r="C24" s="11" t="s">
        <v>9</v>
      </c>
      <c r="D24" s="12">
        <v>15</v>
      </c>
      <c r="E24" s="13" t="s">
        <v>935</v>
      </c>
      <c r="F24" s="107">
        <f t="shared" ref="F24:F27" si="2">D24</f>
        <v>15</v>
      </c>
      <c r="G24" s="48"/>
      <c r="H24" s="10"/>
      <c r="I24" s="7"/>
      <c r="J24" s="7"/>
      <c r="K24" s="7"/>
      <c r="N24" s="8"/>
      <c r="O24" s="21"/>
    </row>
    <row r="25" spans="1:15" s="3" customFormat="1" ht="33.75" x14ac:dyDescent="0.25">
      <c r="A25" s="9" t="s">
        <v>41</v>
      </c>
      <c r="B25" s="10" t="s">
        <v>936</v>
      </c>
      <c r="C25" s="11" t="s">
        <v>9</v>
      </c>
      <c r="D25" s="12">
        <v>15</v>
      </c>
      <c r="E25" s="13" t="s">
        <v>937</v>
      </c>
      <c r="F25" s="107">
        <f t="shared" si="2"/>
        <v>15</v>
      </c>
      <c r="G25" s="48"/>
      <c r="H25" s="10"/>
      <c r="I25" s="7"/>
      <c r="J25" s="7"/>
      <c r="K25" s="7"/>
      <c r="N25" s="8"/>
      <c r="O25" s="21"/>
    </row>
    <row r="26" spans="1:15" s="3" customFormat="1" ht="33.75" x14ac:dyDescent="0.25">
      <c r="A26" s="9" t="s">
        <v>42</v>
      </c>
      <c r="B26" s="10" t="s">
        <v>938</v>
      </c>
      <c r="C26" s="11" t="s">
        <v>9</v>
      </c>
      <c r="D26" s="12">
        <v>1</v>
      </c>
      <c r="E26" s="13" t="s">
        <v>939</v>
      </c>
      <c r="F26" s="107">
        <f t="shared" si="2"/>
        <v>1</v>
      </c>
      <c r="G26" s="48"/>
      <c r="H26" s="10"/>
      <c r="I26" s="7"/>
      <c r="J26" s="7"/>
      <c r="K26" s="7"/>
      <c r="N26" s="8"/>
      <c r="O26" s="21"/>
    </row>
    <row r="27" spans="1:15" s="3" customFormat="1" ht="22.5" x14ac:dyDescent="0.25">
      <c r="A27" s="9" t="s">
        <v>45</v>
      </c>
      <c r="B27" s="10" t="s">
        <v>940</v>
      </c>
      <c r="C27" s="11" t="s">
        <v>9</v>
      </c>
      <c r="D27" s="12">
        <v>26</v>
      </c>
      <c r="E27" s="13" t="s">
        <v>941</v>
      </c>
      <c r="F27" s="48">
        <f t="shared" si="2"/>
        <v>26</v>
      </c>
      <c r="G27" s="48"/>
      <c r="H27" s="10"/>
      <c r="I27" s="7"/>
      <c r="J27" s="7"/>
      <c r="K27" s="7"/>
      <c r="N27" s="8"/>
      <c r="O27" s="21"/>
    </row>
    <row r="28" spans="1:15" s="3" customFormat="1" ht="33.75" x14ac:dyDescent="0.25">
      <c r="A28" s="9" t="s">
        <v>47</v>
      </c>
      <c r="B28" s="10" t="s">
        <v>914</v>
      </c>
      <c r="C28" s="11" t="s">
        <v>9</v>
      </c>
      <c r="D28" s="12">
        <v>3</v>
      </c>
      <c r="E28" s="13" t="s">
        <v>942</v>
      </c>
      <c r="F28" s="48"/>
      <c r="G28" s="48">
        <f>D28</f>
        <v>3</v>
      </c>
      <c r="H28" s="10"/>
      <c r="I28" s="7"/>
      <c r="J28" s="7"/>
      <c r="K28" s="7"/>
      <c r="N28" s="8"/>
      <c r="O28" s="21"/>
    </row>
    <row r="29" spans="1:15" s="3" customFormat="1" ht="67.5" x14ac:dyDescent="0.25">
      <c r="A29" s="9" t="s">
        <v>50</v>
      </c>
      <c r="B29" s="10" t="s">
        <v>943</v>
      </c>
      <c r="C29" s="11" t="s">
        <v>9</v>
      </c>
      <c r="D29" s="12">
        <v>15</v>
      </c>
      <c r="E29" s="13" t="s">
        <v>944</v>
      </c>
      <c r="F29" s="48"/>
      <c r="G29" s="48">
        <f t="shared" ref="G29:G35" si="3">D29</f>
        <v>15</v>
      </c>
      <c r="H29" s="10"/>
      <c r="I29" s="7"/>
      <c r="J29" s="7"/>
      <c r="K29" s="7"/>
      <c r="N29" s="8"/>
      <c r="O29" s="21"/>
    </row>
    <row r="30" spans="1:15" s="3" customFormat="1" ht="33.75" x14ac:dyDescent="0.25">
      <c r="A30" s="9" t="s">
        <v>51</v>
      </c>
      <c r="B30" s="10" t="s">
        <v>945</v>
      </c>
      <c r="C30" s="11" t="s">
        <v>9</v>
      </c>
      <c r="D30" s="12">
        <v>1</v>
      </c>
      <c r="E30" s="13" t="s">
        <v>946</v>
      </c>
      <c r="F30" s="48"/>
      <c r="G30" s="48">
        <f t="shared" si="3"/>
        <v>1</v>
      </c>
      <c r="H30" s="10"/>
      <c r="I30" s="7"/>
      <c r="J30" s="7"/>
      <c r="K30" s="7"/>
      <c r="N30" s="8"/>
      <c r="O30" s="21"/>
    </row>
    <row r="31" spans="1:15" s="3" customFormat="1" ht="56.25" x14ac:dyDescent="0.25">
      <c r="A31" s="9" t="s">
        <v>54</v>
      </c>
      <c r="B31" s="10" t="s">
        <v>947</v>
      </c>
      <c r="C31" s="11" t="s">
        <v>9</v>
      </c>
      <c r="D31" s="12">
        <v>3</v>
      </c>
      <c r="E31" s="13" t="s">
        <v>948</v>
      </c>
      <c r="F31" s="48"/>
      <c r="G31" s="48">
        <f t="shared" si="3"/>
        <v>3</v>
      </c>
      <c r="H31" s="10"/>
      <c r="I31" s="7"/>
      <c r="J31" s="7"/>
      <c r="K31" s="7"/>
      <c r="N31" s="8"/>
      <c r="O31" s="21"/>
    </row>
    <row r="32" spans="1:15" s="3" customFormat="1" ht="15" x14ac:dyDescent="0.25">
      <c r="A32" s="9" t="s">
        <v>56</v>
      </c>
      <c r="B32" s="10" t="s">
        <v>916</v>
      </c>
      <c r="C32" s="11" t="s">
        <v>9</v>
      </c>
      <c r="D32" s="12">
        <v>18</v>
      </c>
      <c r="E32" s="13" t="s">
        <v>917</v>
      </c>
      <c r="F32" s="48"/>
      <c r="G32" s="48">
        <f t="shared" si="3"/>
        <v>18</v>
      </c>
      <c r="H32" s="10"/>
      <c r="I32" s="7"/>
      <c r="J32" s="7"/>
      <c r="K32" s="7"/>
      <c r="N32" s="8"/>
      <c r="O32" s="21"/>
    </row>
    <row r="33" spans="1:15" s="3" customFormat="1" ht="33.75" x14ac:dyDescent="0.25">
      <c r="A33" s="9" t="s">
        <v>57</v>
      </c>
      <c r="B33" s="10" t="s">
        <v>914</v>
      </c>
      <c r="C33" s="11" t="s">
        <v>9</v>
      </c>
      <c r="D33" s="12">
        <v>2</v>
      </c>
      <c r="E33" s="13" t="s">
        <v>949</v>
      </c>
      <c r="F33" s="48"/>
      <c r="G33" s="48">
        <f t="shared" si="3"/>
        <v>2</v>
      </c>
      <c r="H33" s="10"/>
      <c r="I33" s="7"/>
      <c r="J33" s="7"/>
      <c r="K33" s="7"/>
      <c r="N33" s="8"/>
      <c r="O33" s="21"/>
    </row>
    <row r="34" spans="1:15" s="3" customFormat="1" ht="67.5" x14ac:dyDescent="0.25">
      <c r="A34" s="9" t="s">
        <v>59</v>
      </c>
      <c r="B34" s="10" t="s">
        <v>950</v>
      </c>
      <c r="C34" s="11" t="s">
        <v>9</v>
      </c>
      <c r="D34" s="12">
        <v>7</v>
      </c>
      <c r="E34" s="13" t="s">
        <v>951</v>
      </c>
      <c r="F34" s="61"/>
      <c r="G34" s="48">
        <f t="shared" si="3"/>
        <v>7</v>
      </c>
      <c r="H34" s="10"/>
      <c r="I34" s="7"/>
      <c r="J34" s="7"/>
      <c r="K34" s="7"/>
      <c r="N34" s="8"/>
      <c r="O34" s="21"/>
    </row>
    <row r="35" spans="1:15" s="3" customFormat="1" ht="22.5" x14ac:dyDescent="0.25">
      <c r="A35" s="9" t="s">
        <v>60</v>
      </c>
      <c r="B35" s="10" t="s">
        <v>952</v>
      </c>
      <c r="C35" s="11" t="s">
        <v>9</v>
      </c>
      <c r="D35" s="12">
        <v>13</v>
      </c>
      <c r="E35" s="13" t="s">
        <v>953</v>
      </c>
      <c r="F35" s="61"/>
      <c r="G35" s="48">
        <f t="shared" si="3"/>
        <v>13</v>
      </c>
      <c r="H35" s="10"/>
      <c r="I35" s="7"/>
      <c r="J35" s="7"/>
      <c r="K35" s="7"/>
      <c r="N35" s="8"/>
      <c r="O35" s="21"/>
    </row>
    <row r="36" spans="1:15" s="3" customFormat="1" ht="15" x14ac:dyDescent="0.25">
      <c r="A36" s="160" t="s">
        <v>954</v>
      </c>
      <c r="B36" s="161"/>
      <c r="C36" s="161"/>
      <c r="D36" s="161"/>
      <c r="E36" s="161"/>
      <c r="F36" s="161"/>
      <c r="G36" s="161"/>
      <c r="H36" s="162"/>
      <c r="I36" s="7"/>
      <c r="J36" s="7"/>
      <c r="K36" s="7"/>
      <c r="N36" s="8" t="s">
        <v>954</v>
      </c>
      <c r="O36" s="21"/>
    </row>
    <row r="37" spans="1:15" s="3" customFormat="1" ht="15" x14ac:dyDescent="0.25">
      <c r="A37" s="163" t="s">
        <v>955</v>
      </c>
      <c r="B37" s="164"/>
      <c r="C37" s="164"/>
      <c r="D37" s="164"/>
      <c r="E37" s="164"/>
      <c r="F37" s="164"/>
      <c r="G37" s="164"/>
      <c r="H37" s="165"/>
      <c r="I37" s="7"/>
      <c r="J37" s="7"/>
      <c r="K37" s="7"/>
      <c r="N37" s="8"/>
      <c r="O37" s="21" t="s">
        <v>955</v>
      </c>
    </row>
    <row r="38" spans="1:15" s="3" customFormat="1" ht="33.75" x14ac:dyDescent="0.25">
      <c r="A38" s="9" t="s">
        <v>63</v>
      </c>
      <c r="B38" s="10" t="s">
        <v>956</v>
      </c>
      <c r="C38" s="11" t="s">
        <v>9</v>
      </c>
      <c r="D38" s="12">
        <v>2</v>
      </c>
      <c r="E38" s="13" t="s">
        <v>957</v>
      </c>
      <c r="F38" s="48"/>
      <c r="G38" s="48">
        <f>D38</f>
        <v>2</v>
      </c>
      <c r="H38" s="10"/>
      <c r="I38" s="7"/>
      <c r="J38" s="7"/>
      <c r="K38" s="7"/>
      <c r="N38" s="8"/>
      <c r="O38" s="21"/>
    </row>
    <row r="39" spans="1:15" s="3" customFormat="1" ht="22.5" x14ac:dyDescent="0.25">
      <c r="A39" s="9" t="s">
        <v>958</v>
      </c>
      <c r="B39" s="10" t="s">
        <v>959</v>
      </c>
      <c r="C39" s="11" t="s">
        <v>9</v>
      </c>
      <c r="D39" s="12">
        <v>2</v>
      </c>
      <c r="E39" s="13" t="s">
        <v>960</v>
      </c>
      <c r="F39" s="107">
        <f>D39</f>
        <v>2</v>
      </c>
      <c r="G39" s="48"/>
      <c r="H39" s="10"/>
      <c r="I39" s="7"/>
      <c r="J39" s="7"/>
      <c r="K39" s="7"/>
      <c r="N39" s="8"/>
      <c r="O39" s="21"/>
    </row>
    <row r="40" spans="1:15" s="3" customFormat="1" ht="15" x14ac:dyDescent="0.25">
      <c r="A40" s="9" t="s">
        <v>493</v>
      </c>
      <c r="B40" s="10" t="s">
        <v>218</v>
      </c>
      <c r="C40" s="11" t="s">
        <v>9</v>
      </c>
      <c r="D40" s="12">
        <v>4</v>
      </c>
      <c r="E40" s="13" t="s">
        <v>219</v>
      </c>
      <c r="F40" s="48"/>
      <c r="G40" s="48">
        <f>D40</f>
        <v>4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512</v>
      </c>
      <c r="B41" s="10" t="s">
        <v>961</v>
      </c>
      <c r="C41" s="11" t="s">
        <v>9</v>
      </c>
      <c r="D41" s="12">
        <v>2</v>
      </c>
      <c r="E41" s="13" t="s">
        <v>962</v>
      </c>
      <c r="F41" s="107">
        <f>D41</f>
        <v>2</v>
      </c>
      <c r="G41" s="48"/>
      <c r="H41" s="10"/>
      <c r="I41" s="7"/>
      <c r="J41" s="7"/>
      <c r="K41" s="7"/>
      <c r="N41" s="8"/>
      <c r="O41" s="21"/>
    </row>
    <row r="42" spans="1:15" s="3" customFormat="1" ht="45" x14ac:dyDescent="0.25">
      <c r="A42" s="9" t="s">
        <v>494</v>
      </c>
      <c r="B42" s="10" t="s">
        <v>963</v>
      </c>
      <c r="C42" s="11" t="s">
        <v>9</v>
      </c>
      <c r="D42" s="12">
        <v>2</v>
      </c>
      <c r="E42" s="13" t="s">
        <v>964</v>
      </c>
      <c r="F42" s="107">
        <f>D42</f>
        <v>2</v>
      </c>
      <c r="G42" s="48"/>
      <c r="H42" s="10"/>
      <c r="I42" s="7"/>
      <c r="J42" s="7"/>
      <c r="K42" s="7"/>
      <c r="N42" s="8"/>
      <c r="O42" s="21"/>
    </row>
    <row r="43" spans="1:15" s="3" customFormat="1" ht="22.5" x14ac:dyDescent="0.25">
      <c r="A43" s="9" t="s">
        <v>74</v>
      </c>
      <c r="B43" s="10" t="s">
        <v>495</v>
      </c>
      <c r="C43" s="11" t="s">
        <v>9</v>
      </c>
      <c r="D43" s="12">
        <v>2</v>
      </c>
      <c r="E43" s="13" t="s">
        <v>496</v>
      </c>
      <c r="F43" s="48"/>
      <c r="G43" s="48">
        <f>D43</f>
        <v>2</v>
      </c>
      <c r="H43" s="10"/>
      <c r="I43" s="7"/>
      <c r="J43" s="7"/>
      <c r="K43" s="7"/>
      <c r="N43" s="8"/>
      <c r="O43" s="21"/>
    </row>
    <row r="44" spans="1:15" s="3" customFormat="1" ht="33.75" x14ac:dyDescent="0.25">
      <c r="A44" s="9" t="s">
        <v>76</v>
      </c>
      <c r="B44" s="10" t="s">
        <v>965</v>
      </c>
      <c r="C44" s="11" t="s">
        <v>12</v>
      </c>
      <c r="D44" s="14">
        <v>0.04</v>
      </c>
      <c r="E44" s="13" t="s">
        <v>966</v>
      </c>
      <c r="F44" s="48"/>
      <c r="G44" s="48">
        <f>D44</f>
        <v>0.04</v>
      </c>
      <c r="H44" s="10"/>
      <c r="I44" s="7"/>
      <c r="J44" s="7"/>
      <c r="K44" s="7"/>
      <c r="N44" s="8"/>
      <c r="O44" s="21"/>
    </row>
    <row r="45" spans="1:15" s="3" customFormat="1" ht="22.5" x14ac:dyDescent="0.25">
      <c r="A45" s="9" t="s">
        <v>497</v>
      </c>
      <c r="B45" s="10" t="s">
        <v>967</v>
      </c>
      <c r="C45" s="11" t="s">
        <v>9</v>
      </c>
      <c r="D45" s="12">
        <v>2</v>
      </c>
      <c r="E45" s="13" t="s">
        <v>968</v>
      </c>
      <c r="F45" s="107">
        <f>D45</f>
        <v>2</v>
      </c>
      <c r="G45" s="48"/>
      <c r="H45" s="10"/>
      <c r="I45" s="7"/>
      <c r="J45" s="7"/>
      <c r="K45" s="7"/>
      <c r="N45" s="8"/>
      <c r="O45" s="21"/>
    </row>
    <row r="46" spans="1:15" s="3" customFormat="1" ht="22.5" x14ac:dyDescent="0.25">
      <c r="A46" s="9" t="s">
        <v>80</v>
      </c>
      <c r="B46" s="10" t="s">
        <v>969</v>
      </c>
      <c r="C46" s="11" t="s">
        <v>9</v>
      </c>
      <c r="D46" s="12">
        <v>2</v>
      </c>
      <c r="E46" s="13" t="s">
        <v>970</v>
      </c>
      <c r="F46" s="48"/>
      <c r="G46" s="48">
        <f>D46</f>
        <v>2</v>
      </c>
      <c r="H46" s="10"/>
      <c r="I46" s="7"/>
      <c r="J46" s="7"/>
      <c r="K46" s="7"/>
      <c r="N46" s="8"/>
      <c r="O46" s="21"/>
    </row>
    <row r="47" spans="1:15" s="3" customFormat="1" ht="45" x14ac:dyDescent="0.25">
      <c r="A47" s="9" t="s">
        <v>498</v>
      </c>
      <c r="B47" s="10" t="s">
        <v>274</v>
      </c>
      <c r="C47" s="11" t="s">
        <v>52</v>
      </c>
      <c r="D47" s="20">
        <v>-2.8758E-3</v>
      </c>
      <c r="E47" s="13" t="s">
        <v>275</v>
      </c>
      <c r="F47" s="48"/>
      <c r="G47" s="63">
        <f t="shared" ref="G47:G48" si="4">D47</f>
        <v>-2.8758E-3</v>
      </c>
      <c r="H47" s="10"/>
      <c r="I47" s="7"/>
      <c r="J47" s="7"/>
      <c r="K47" s="7"/>
      <c r="N47" s="8"/>
      <c r="O47" s="21"/>
    </row>
    <row r="48" spans="1:15" s="3" customFormat="1" ht="33.75" x14ac:dyDescent="0.25">
      <c r="A48" s="9" t="s">
        <v>84</v>
      </c>
      <c r="B48" s="10" t="s">
        <v>120</v>
      </c>
      <c r="C48" s="11" t="s">
        <v>52</v>
      </c>
      <c r="D48" s="20">
        <v>-2.1302000000000001E-3</v>
      </c>
      <c r="E48" s="13" t="s">
        <v>121</v>
      </c>
      <c r="F48" s="48"/>
      <c r="G48" s="63">
        <f t="shared" si="4"/>
        <v>-2.1302000000000001E-3</v>
      </c>
      <c r="H48" s="10"/>
      <c r="I48" s="7"/>
      <c r="J48" s="7"/>
      <c r="K48" s="7"/>
      <c r="N48" s="8"/>
      <c r="O48" s="21"/>
    </row>
    <row r="49" spans="1:15" s="3" customFormat="1" ht="22.5" x14ac:dyDescent="0.25">
      <c r="A49" s="9" t="s">
        <v>87</v>
      </c>
      <c r="B49" s="10" t="s">
        <v>971</v>
      </c>
      <c r="C49" s="11" t="s">
        <v>9</v>
      </c>
      <c r="D49" s="12">
        <v>2</v>
      </c>
      <c r="E49" s="13" t="s">
        <v>972</v>
      </c>
      <c r="F49" s="107">
        <f>D49</f>
        <v>2</v>
      </c>
      <c r="G49" s="48"/>
      <c r="H49" s="10"/>
      <c r="I49" s="7"/>
      <c r="J49" s="7"/>
      <c r="K49" s="7"/>
      <c r="N49" s="8"/>
      <c r="O49" s="21"/>
    </row>
    <row r="50" spans="1:15" s="3" customFormat="1" ht="15" x14ac:dyDescent="0.25">
      <c r="A50" s="163" t="s">
        <v>624</v>
      </c>
      <c r="B50" s="164"/>
      <c r="C50" s="164"/>
      <c r="D50" s="164"/>
      <c r="E50" s="164"/>
      <c r="F50" s="164"/>
      <c r="G50" s="164"/>
      <c r="H50" s="165"/>
      <c r="I50" s="7"/>
      <c r="J50" s="7"/>
      <c r="K50" s="7"/>
      <c r="N50" s="8"/>
      <c r="O50" s="21" t="s">
        <v>624</v>
      </c>
    </row>
    <row r="51" spans="1:15" s="3" customFormat="1" ht="45" x14ac:dyDescent="0.25">
      <c r="A51" s="9" t="s">
        <v>90</v>
      </c>
      <c r="B51" s="10" t="s">
        <v>973</v>
      </c>
      <c r="C51" s="11" t="s">
        <v>9</v>
      </c>
      <c r="D51" s="12">
        <v>1</v>
      </c>
      <c r="E51" s="13" t="s">
        <v>974</v>
      </c>
      <c r="F51" s="48"/>
      <c r="G51" s="48">
        <f>D51</f>
        <v>1</v>
      </c>
      <c r="H51" s="10"/>
      <c r="I51" s="7"/>
      <c r="J51" s="7"/>
      <c r="K51" s="7"/>
      <c r="N51" s="8"/>
      <c r="O51" s="21"/>
    </row>
    <row r="52" spans="1:15" s="3" customFormat="1" ht="22.5" x14ac:dyDescent="0.25">
      <c r="A52" s="9" t="s">
        <v>514</v>
      </c>
      <c r="B52" s="10" t="s">
        <v>975</v>
      </c>
      <c r="C52" s="11" t="s">
        <v>613</v>
      </c>
      <c r="D52" s="12">
        <v>1</v>
      </c>
      <c r="E52" s="13" t="s">
        <v>976</v>
      </c>
      <c r="F52" s="107">
        <f>D52</f>
        <v>1</v>
      </c>
      <c r="G52" s="48"/>
      <c r="H52" s="10"/>
      <c r="I52" s="7"/>
      <c r="J52" s="7"/>
      <c r="K52" s="7"/>
      <c r="N52" s="8"/>
      <c r="O52" s="21"/>
    </row>
    <row r="53" spans="1:15" s="3" customFormat="1" ht="22.5" x14ac:dyDescent="0.25">
      <c r="A53" s="9" t="s">
        <v>657</v>
      </c>
      <c r="B53" s="10" t="s">
        <v>977</v>
      </c>
      <c r="C53" s="11" t="s">
        <v>69</v>
      </c>
      <c r="D53" s="12">
        <v>1</v>
      </c>
      <c r="E53" s="13" t="s">
        <v>978</v>
      </c>
      <c r="F53" s="107">
        <f t="shared" ref="F53:F71" si="5">D53</f>
        <v>1</v>
      </c>
      <c r="G53" s="48"/>
      <c r="H53" s="10"/>
      <c r="I53" s="7"/>
      <c r="J53" s="7"/>
      <c r="K53" s="7"/>
      <c r="N53" s="8"/>
      <c r="O53" s="21"/>
    </row>
    <row r="54" spans="1:15" s="3" customFormat="1" ht="22.5" x14ac:dyDescent="0.25">
      <c r="A54" s="9" t="s">
        <v>515</v>
      </c>
      <c r="B54" s="10" t="s">
        <v>979</v>
      </c>
      <c r="C54" s="11" t="s">
        <v>69</v>
      </c>
      <c r="D54" s="12">
        <v>1</v>
      </c>
      <c r="E54" s="13" t="s">
        <v>978</v>
      </c>
      <c r="F54" s="107">
        <f t="shared" si="5"/>
        <v>1</v>
      </c>
      <c r="G54" s="48"/>
      <c r="H54" s="10"/>
      <c r="I54" s="7"/>
      <c r="J54" s="7"/>
      <c r="K54" s="7"/>
      <c r="N54" s="8"/>
      <c r="O54" s="21"/>
    </row>
    <row r="55" spans="1:15" s="3" customFormat="1" ht="33.75" x14ac:dyDescent="0.25">
      <c r="A55" s="9" t="s">
        <v>104</v>
      </c>
      <c r="B55" s="10" t="s">
        <v>980</v>
      </c>
      <c r="C55" s="11" t="s">
        <v>69</v>
      </c>
      <c r="D55" s="116">
        <v>4</v>
      </c>
      <c r="E55" s="13" t="s">
        <v>978</v>
      </c>
      <c r="F55" s="107">
        <f t="shared" si="5"/>
        <v>4</v>
      </c>
      <c r="G55" s="48"/>
      <c r="H55" s="10" t="s">
        <v>1710</v>
      </c>
      <c r="I55" s="7"/>
      <c r="J55" s="7"/>
      <c r="K55" s="7"/>
      <c r="N55" s="8"/>
      <c r="O55" s="21"/>
    </row>
    <row r="56" spans="1:15" s="3" customFormat="1" ht="22.5" x14ac:dyDescent="0.25">
      <c r="A56" s="9" t="s">
        <v>502</v>
      </c>
      <c r="B56" s="10" t="s">
        <v>981</v>
      </c>
      <c r="C56" s="11" t="s">
        <v>69</v>
      </c>
      <c r="D56" s="12">
        <v>1</v>
      </c>
      <c r="E56" s="13" t="s">
        <v>978</v>
      </c>
      <c r="F56" s="107">
        <f t="shared" si="5"/>
        <v>1</v>
      </c>
      <c r="G56" s="48"/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108</v>
      </c>
      <c r="B57" s="10" t="s">
        <v>982</v>
      </c>
      <c r="C57" s="11" t="s">
        <v>69</v>
      </c>
      <c r="D57" s="12">
        <v>1</v>
      </c>
      <c r="E57" s="13" t="s">
        <v>978</v>
      </c>
      <c r="F57" s="107">
        <f t="shared" si="5"/>
        <v>1</v>
      </c>
      <c r="G57" s="48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109</v>
      </c>
      <c r="B58" s="10" t="s">
        <v>983</v>
      </c>
      <c r="C58" s="11" t="s">
        <v>69</v>
      </c>
      <c r="D58" s="12">
        <v>6</v>
      </c>
      <c r="E58" s="13" t="s">
        <v>978</v>
      </c>
      <c r="F58" s="107">
        <f t="shared" si="5"/>
        <v>6</v>
      </c>
      <c r="G58" s="48"/>
      <c r="H58" s="10"/>
      <c r="I58" s="7"/>
      <c r="J58" s="7"/>
      <c r="K58" s="7"/>
      <c r="N58" s="8"/>
      <c r="O58" s="21"/>
    </row>
    <row r="59" spans="1:15" s="3" customFormat="1" ht="33.75" x14ac:dyDescent="0.25">
      <c r="A59" s="9" t="s">
        <v>110</v>
      </c>
      <c r="B59" s="10" t="s">
        <v>984</v>
      </c>
      <c r="C59" s="11" t="s">
        <v>69</v>
      </c>
      <c r="D59" s="12">
        <v>1</v>
      </c>
      <c r="E59" s="13" t="s">
        <v>978</v>
      </c>
      <c r="F59" s="107">
        <f t="shared" si="5"/>
        <v>1</v>
      </c>
      <c r="G59" s="48"/>
      <c r="H59" s="10"/>
      <c r="I59" s="7"/>
      <c r="J59" s="7"/>
      <c r="K59" s="7"/>
      <c r="N59" s="8"/>
      <c r="O59" s="21"/>
    </row>
    <row r="60" spans="1:15" s="3" customFormat="1" ht="45" x14ac:dyDescent="0.25">
      <c r="A60" s="9" t="s">
        <v>111</v>
      </c>
      <c r="B60" s="10" t="s">
        <v>985</v>
      </c>
      <c r="C60" s="11" t="s">
        <v>69</v>
      </c>
      <c r="D60" s="12">
        <v>2</v>
      </c>
      <c r="E60" s="13" t="s">
        <v>978</v>
      </c>
      <c r="F60" s="107">
        <f t="shared" si="5"/>
        <v>2</v>
      </c>
      <c r="G60" s="48"/>
      <c r="H60" s="10"/>
      <c r="I60" s="7"/>
      <c r="J60" s="7"/>
      <c r="K60" s="7"/>
      <c r="N60" s="8"/>
      <c r="O60" s="21"/>
    </row>
    <row r="61" spans="1:15" s="3" customFormat="1" ht="33.75" x14ac:dyDescent="0.25">
      <c r="A61" s="9" t="s">
        <v>520</v>
      </c>
      <c r="B61" s="10" t="s">
        <v>986</v>
      </c>
      <c r="C61" s="11" t="s">
        <v>69</v>
      </c>
      <c r="D61" s="12">
        <v>1</v>
      </c>
      <c r="E61" s="13" t="s">
        <v>978</v>
      </c>
      <c r="F61" s="107">
        <f t="shared" si="5"/>
        <v>1</v>
      </c>
      <c r="G61" s="48"/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114</v>
      </c>
      <c r="B62" s="10" t="s">
        <v>987</v>
      </c>
      <c r="C62" s="11" t="s">
        <v>69</v>
      </c>
      <c r="D62" s="12">
        <v>1</v>
      </c>
      <c r="E62" s="13" t="s">
        <v>978</v>
      </c>
      <c r="F62" s="107">
        <f t="shared" si="5"/>
        <v>1</v>
      </c>
      <c r="G62" s="48"/>
      <c r="H62" s="10"/>
      <c r="I62" s="7"/>
      <c r="J62" s="7"/>
      <c r="K62" s="7"/>
      <c r="N62" s="8"/>
      <c r="O62" s="21"/>
    </row>
    <row r="63" spans="1:15" s="3" customFormat="1" ht="33.75" x14ac:dyDescent="0.25">
      <c r="A63" s="124" t="s">
        <v>521</v>
      </c>
      <c r="B63" s="120" t="s">
        <v>988</v>
      </c>
      <c r="C63" s="121" t="s">
        <v>69</v>
      </c>
      <c r="D63" s="122">
        <v>1</v>
      </c>
      <c r="E63" s="123" t="s">
        <v>978</v>
      </c>
      <c r="F63" s="125">
        <f t="shared" si="5"/>
        <v>1</v>
      </c>
      <c r="G63" s="125"/>
      <c r="H63" s="10" t="s">
        <v>1715</v>
      </c>
      <c r="I63" s="7"/>
      <c r="J63" s="7"/>
      <c r="K63" s="7"/>
      <c r="N63" s="8"/>
      <c r="O63" s="21"/>
    </row>
    <row r="64" spans="1:15" s="3" customFormat="1" ht="33.75" x14ac:dyDescent="0.25">
      <c r="A64" s="124" t="s">
        <v>522</v>
      </c>
      <c r="B64" s="120" t="s">
        <v>989</v>
      </c>
      <c r="C64" s="121" t="s">
        <v>69</v>
      </c>
      <c r="D64" s="122">
        <v>1</v>
      </c>
      <c r="E64" s="123" t="s">
        <v>978</v>
      </c>
      <c r="F64" s="125">
        <f t="shared" si="5"/>
        <v>1</v>
      </c>
      <c r="G64" s="125"/>
      <c r="H64" s="10" t="s">
        <v>1715</v>
      </c>
      <c r="I64" s="7"/>
      <c r="J64" s="7"/>
      <c r="K64" s="7"/>
      <c r="N64" s="8"/>
      <c r="O64" s="21"/>
    </row>
    <row r="65" spans="1:15" s="3" customFormat="1" ht="33.75" x14ac:dyDescent="0.25">
      <c r="A65" s="124" t="s">
        <v>523</v>
      </c>
      <c r="B65" s="120" t="s">
        <v>990</v>
      </c>
      <c r="C65" s="121" t="s">
        <v>69</v>
      </c>
      <c r="D65" s="122">
        <v>1</v>
      </c>
      <c r="E65" s="123" t="s">
        <v>978</v>
      </c>
      <c r="F65" s="125">
        <f t="shared" si="5"/>
        <v>1</v>
      </c>
      <c r="G65" s="125"/>
      <c r="H65" s="10" t="s">
        <v>1715</v>
      </c>
      <c r="I65" s="7"/>
      <c r="J65" s="7"/>
      <c r="K65" s="7"/>
      <c r="N65" s="8"/>
      <c r="O65" s="21"/>
    </row>
    <row r="66" spans="1:15" s="3" customFormat="1" ht="22.5" x14ac:dyDescent="0.25">
      <c r="A66" s="9" t="s">
        <v>670</v>
      </c>
      <c r="B66" s="10" t="s">
        <v>991</v>
      </c>
      <c r="C66" s="11" t="s">
        <v>69</v>
      </c>
      <c r="D66" s="12">
        <v>1</v>
      </c>
      <c r="E66" s="13" t="s">
        <v>978</v>
      </c>
      <c r="F66" s="107">
        <f t="shared" si="5"/>
        <v>1</v>
      </c>
      <c r="G66" s="48"/>
      <c r="H66" s="10"/>
      <c r="I66" s="7"/>
      <c r="J66" s="7"/>
      <c r="K66" s="7"/>
      <c r="N66" s="8"/>
      <c r="O66" s="21"/>
    </row>
    <row r="67" spans="1:15" s="3" customFormat="1" ht="22.5" x14ac:dyDescent="0.25">
      <c r="A67" s="9" t="s">
        <v>524</v>
      </c>
      <c r="B67" s="10" t="s">
        <v>992</v>
      </c>
      <c r="C67" s="11" t="s">
        <v>69</v>
      </c>
      <c r="D67" s="12">
        <v>2</v>
      </c>
      <c r="E67" s="13" t="s">
        <v>978</v>
      </c>
      <c r="F67" s="107">
        <f t="shared" si="5"/>
        <v>2</v>
      </c>
      <c r="G67" s="48"/>
      <c r="H67" s="10"/>
      <c r="I67" s="7"/>
      <c r="J67" s="7"/>
      <c r="K67" s="7"/>
      <c r="N67" s="8"/>
      <c r="O67" s="21"/>
    </row>
    <row r="68" spans="1:15" s="3" customFormat="1" ht="22.5" x14ac:dyDescent="0.25">
      <c r="A68" s="9" t="s">
        <v>130</v>
      </c>
      <c r="B68" s="10" t="s">
        <v>993</v>
      </c>
      <c r="C68" s="11" t="s">
        <v>69</v>
      </c>
      <c r="D68" s="12">
        <v>15</v>
      </c>
      <c r="E68" s="13" t="s">
        <v>978</v>
      </c>
      <c r="F68" s="107">
        <f t="shared" si="5"/>
        <v>15</v>
      </c>
      <c r="G68" s="48"/>
      <c r="H68" s="10"/>
      <c r="I68" s="7"/>
      <c r="J68" s="7"/>
      <c r="K68" s="7"/>
      <c r="N68" s="8"/>
      <c r="O68" s="21"/>
    </row>
    <row r="69" spans="1:15" s="3" customFormat="1" ht="22.5" x14ac:dyDescent="0.25">
      <c r="A69" s="9" t="s">
        <v>526</v>
      </c>
      <c r="B69" s="10" t="s">
        <v>994</v>
      </c>
      <c r="C69" s="11" t="s">
        <v>69</v>
      </c>
      <c r="D69" s="12">
        <v>4</v>
      </c>
      <c r="E69" s="13" t="s">
        <v>978</v>
      </c>
      <c r="F69" s="107">
        <f t="shared" si="5"/>
        <v>4</v>
      </c>
      <c r="G69" s="48"/>
      <c r="H69" s="10"/>
      <c r="I69" s="7"/>
      <c r="J69" s="7"/>
      <c r="K69" s="7"/>
      <c r="N69" s="8"/>
      <c r="O69" s="21"/>
    </row>
    <row r="70" spans="1:15" s="3" customFormat="1" ht="22.5" x14ac:dyDescent="0.25">
      <c r="A70" s="9" t="s">
        <v>673</v>
      </c>
      <c r="B70" s="10" t="s">
        <v>995</v>
      </c>
      <c r="C70" s="11" t="s">
        <v>69</v>
      </c>
      <c r="D70" s="12">
        <v>4</v>
      </c>
      <c r="E70" s="13" t="s">
        <v>978</v>
      </c>
      <c r="F70" s="107">
        <f t="shared" si="5"/>
        <v>4</v>
      </c>
      <c r="G70" s="48"/>
      <c r="H70" s="10"/>
      <c r="I70" s="7"/>
      <c r="J70" s="7"/>
      <c r="K70" s="7"/>
      <c r="N70" s="8"/>
      <c r="O70" s="21"/>
    </row>
    <row r="71" spans="1:15" s="3" customFormat="1" ht="33.75" x14ac:dyDescent="0.25">
      <c r="A71" s="9" t="s">
        <v>137</v>
      </c>
      <c r="B71" s="10" t="s">
        <v>996</v>
      </c>
      <c r="C71" s="11" t="s">
        <v>69</v>
      </c>
      <c r="D71" s="12">
        <v>2</v>
      </c>
      <c r="E71" s="13" t="s">
        <v>978</v>
      </c>
      <c r="F71" s="107">
        <f t="shared" si="5"/>
        <v>2</v>
      </c>
      <c r="G71" s="48"/>
      <c r="H71" s="10"/>
      <c r="I71" s="7"/>
      <c r="J71" s="7"/>
      <c r="K71" s="7"/>
      <c r="N71" s="8"/>
      <c r="O71" s="21"/>
    </row>
    <row r="72" spans="1:15" s="3" customFormat="1" ht="15" x14ac:dyDescent="0.25">
      <c r="A72" s="160" t="s">
        <v>997</v>
      </c>
      <c r="B72" s="161"/>
      <c r="C72" s="161"/>
      <c r="D72" s="161"/>
      <c r="E72" s="161"/>
      <c r="F72" s="161"/>
      <c r="G72" s="161"/>
      <c r="H72" s="162"/>
      <c r="I72" s="7"/>
      <c r="J72" s="7"/>
      <c r="K72" s="7"/>
      <c r="N72" s="8" t="s">
        <v>997</v>
      </c>
      <c r="O72" s="21"/>
    </row>
    <row r="73" spans="1:15" s="3" customFormat="1" ht="22.5" x14ac:dyDescent="0.25">
      <c r="A73" s="9" t="s">
        <v>138</v>
      </c>
      <c r="B73" s="10" t="s">
        <v>17</v>
      </c>
      <c r="C73" s="11" t="s">
        <v>18</v>
      </c>
      <c r="D73" s="14">
        <v>0.04</v>
      </c>
      <c r="E73" s="13" t="s">
        <v>19</v>
      </c>
      <c r="F73" s="48"/>
      <c r="G73" s="48">
        <f>D73</f>
        <v>0.04</v>
      </c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529</v>
      </c>
      <c r="B74" s="10" t="s">
        <v>235</v>
      </c>
      <c r="C74" s="11" t="s">
        <v>18</v>
      </c>
      <c r="D74" s="14">
        <v>0.04</v>
      </c>
      <c r="E74" s="13" t="s">
        <v>236</v>
      </c>
      <c r="F74" s="48"/>
      <c r="G74" s="48">
        <f t="shared" ref="G74:G136" si="6">D74</f>
        <v>0.04</v>
      </c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140</v>
      </c>
      <c r="B75" s="10" t="s">
        <v>998</v>
      </c>
      <c r="C75" s="11" t="s">
        <v>69</v>
      </c>
      <c r="D75" s="12">
        <v>2</v>
      </c>
      <c r="E75" s="13" t="s">
        <v>999</v>
      </c>
      <c r="F75" s="48"/>
      <c r="G75" s="48">
        <f t="shared" si="6"/>
        <v>2</v>
      </c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530</v>
      </c>
      <c r="B76" s="10" t="s">
        <v>1000</v>
      </c>
      <c r="C76" s="11" t="s">
        <v>69</v>
      </c>
      <c r="D76" s="12">
        <v>20</v>
      </c>
      <c r="E76" s="13" t="s">
        <v>1001</v>
      </c>
      <c r="F76" s="48"/>
      <c r="G76" s="48">
        <f t="shared" si="6"/>
        <v>20</v>
      </c>
      <c r="H76" s="10"/>
      <c r="I76" s="7"/>
      <c r="J76" s="7"/>
      <c r="K76" s="7"/>
      <c r="N76" s="8"/>
      <c r="O76" s="21"/>
    </row>
    <row r="77" spans="1:15" s="3" customFormat="1" ht="22.5" x14ac:dyDescent="0.25">
      <c r="A77" s="9" t="s">
        <v>143</v>
      </c>
      <c r="B77" s="10" t="s">
        <v>1002</v>
      </c>
      <c r="C77" s="11" t="s">
        <v>18</v>
      </c>
      <c r="D77" s="14">
        <v>0.06</v>
      </c>
      <c r="E77" s="13" t="s">
        <v>1003</v>
      </c>
      <c r="F77" s="48"/>
      <c r="G77" s="48">
        <f t="shared" si="6"/>
        <v>0.06</v>
      </c>
      <c r="H77" s="10"/>
      <c r="I77" s="7"/>
      <c r="J77" s="7"/>
      <c r="K77" s="7"/>
      <c r="N77" s="8"/>
      <c r="O77" s="21"/>
    </row>
    <row r="78" spans="1:15" s="3" customFormat="1" ht="22.5" x14ac:dyDescent="0.25">
      <c r="A78" s="9" t="s">
        <v>531</v>
      </c>
      <c r="B78" s="10" t="s">
        <v>1004</v>
      </c>
      <c r="C78" s="11" t="s">
        <v>9</v>
      </c>
      <c r="D78" s="12">
        <v>2</v>
      </c>
      <c r="E78" s="13" t="s">
        <v>1005</v>
      </c>
      <c r="F78" s="48"/>
      <c r="G78" s="48">
        <f t="shared" si="6"/>
        <v>2</v>
      </c>
      <c r="H78" s="10"/>
      <c r="I78" s="7"/>
      <c r="J78" s="7"/>
      <c r="K78" s="7"/>
      <c r="N78" s="8"/>
      <c r="O78" s="21"/>
    </row>
    <row r="79" spans="1:15" s="3" customFormat="1" ht="15" x14ac:dyDescent="0.25">
      <c r="A79" s="9" t="s">
        <v>532</v>
      </c>
      <c r="B79" s="10" t="s">
        <v>1006</v>
      </c>
      <c r="C79" s="11" t="s">
        <v>9</v>
      </c>
      <c r="D79" s="12">
        <v>4</v>
      </c>
      <c r="E79" s="13" t="s">
        <v>1007</v>
      </c>
      <c r="F79" s="48"/>
      <c r="G79" s="48">
        <f t="shared" si="6"/>
        <v>4</v>
      </c>
      <c r="H79" s="10"/>
      <c r="I79" s="7"/>
      <c r="J79" s="7"/>
      <c r="K79" s="7"/>
      <c r="N79" s="8"/>
      <c r="O79" s="21"/>
    </row>
    <row r="80" spans="1:15" s="3" customFormat="1" ht="45" x14ac:dyDescent="0.25">
      <c r="A80" s="9" t="s">
        <v>533</v>
      </c>
      <c r="B80" s="10" t="s">
        <v>1008</v>
      </c>
      <c r="C80" s="11" t="s">
        <v>9</v>
      </c>
      <c r="D80" s="12">
        <v>1</v>
      </c>
      <c r="E80" s="13" t="s">
        <v>1009</v>
      </c>
      <c r="F80" s="48"/>
      <c r="G80" s="48">
        <f t="shared" si="6"/>
        <v>1</v>
      </c>
      <c r="H80" s="10"/>
      <c r="I80" s="7"/>
      <c r="J80" s="7"/>
      <c r="K80" s="7"/>
      <c r="N80" s="8"/>
      <c r="O80" s="21"/>
    </row>
    <row r="81" spans="1:15" s="3" customFormat="1" ht="33.75" x14ac:dyDescent="0.25">
      <c r="A81" s="9" t="s">
        <v>145</v>
      </c>
      <c r="B81" s="10" t="s">
        <v>1010</v>
      </c>
      <c r="C81" s="11" t="s">
        <v>9</v>
      </c>
      <c r="D81" s="12">
        <v>1</v>
      </c>
      <c r="E81" s="13" t="s">
        <v>1011</v>
      </c>
      <c r="F81" s="48"/>
      <c r="G81" s="48">
        <f t="shared" si="6"/>
        <v>1</v>
      </c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148</v>
      </c>
      <c r="B82" s="10" t="s">
        <v>1012</v>
      </c>
      <c r="C82" s="11" t="s">
        <v>69</v>
      </c>
      <c r="D82" s="12">
        <v>1</v>
      </c>
      <c r="E82" s="13" t="s">
        <v>1013</v>
      </c>
      <c r="F82" s="48"/>
      <c r="G82" s="48">
        <f t="shared" si="6"/>
        <v>1</v>
      </c>
      <c r="H82" s="10"/>
      <c r="I82" s="7"/>
      <c r="J82" s="7"/>
      <c r="K82" s="7"/>
      <c r="N82" s="8"/>
      <c r="O82" s="21"/>
    </row>
    <row r="83" spans="1:15" s="3" customFormat="1" ht="15" x14ac:dyDescent="0.25">
      <c r="A83" s="9" t="s">
        <v>151</v>
      </c>
      <c r="B83" s="10" t="s">
        <v>254</v>
      </c>
      <c r="C83" s="11" t="s">
        <v>12</v>
      </c>
      <c r="D83" s="14">
        <v>0.34</v>
      </c>
      <c r="E83" s="13" t="s">
        <v>255</v>
      </c>
      <c r="F83" s="48"/>
      <c r="G83" s="48">
        <f t="shared" si="6"/>
        <v>0.34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154</v>
      </c>
      <c r="B84" s="10" t="s">
        <v>257</v>
      </c>
      <c r="C84" s="11" t="s">
        <v>12</v>
      </c>
      <c r="D84" s="20">
        <v>-0.3693767</v>
      </c>
      <c r="E84" s="13" t="s">
        <v>258</v>
      </c>
      <c r="F84" s="48"/>
      <c r="G84" s="48">
        <f t="shared" si="6"/>
        <v>-0.3693767</v>
      </c>
      <c r="H84" s="10"/>
      <c r="I84" s="7"/>
      <c r="J84" s="7"/>
      <c r="K84" s="7"/>
      <c r="N84" s="8"/>
      <c r="O84" s="21"/>
    </row>
    <row r="85" spans="1:15" s="3" customFormat="1" ht="15" x14ac:dyDescent="0.25">
      <c r="A85" s="9" t="s">
        <v>158</v>
      </c>
      <c r="B85" s="10" t="s">
        <v>1014</v>
      </c>
      <c r="C85" s="11" t="s">
        <v>69</v>
      </c>
      <c r="D85" s="12">
        <v>34</v>
      </c>
      <c r="E85" s="13" t="s">
        <v>1015</v>
      </c>
      <c r="F85" s="48"/>
      <c r="G85" s="48">
        <f t="shared" si="6"/>
        <v>34</v>
      </c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161</v>
      </c>
      <c r="B86" s="10" t="s">
        <v>43</v>
      </c>
      <c r="C86" s="11" t="s">
        <v>9</v>
      </c>
      <c r="D86" s="12">
        <v>57</v>
      </c>
      <c r="E86" s="13" t="s">
        <v>44</v>
      </c>
      <c r="F86" s="48"/>
      <c r="G86" s="48">
        <f t="shared" si="6"/>
        <v>57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535</v>
      </c>
      <c r="B87" s="10" t="s">
        <v>1016</v>
      </c>
      <c r="C87" s="11" t="s">
        <v>9</v>
      </c>
      <c r="D87" s="12">
        <v>9</v>
      </c>
      <c r="E87" s="13" t="s">
        <v>1017</v>
      </c>
      <c r="F87" s="48"/>
      <c r="G87" s="48">
        <f t="shared" si="6"/>
        <v>9</v>
      </c>
      <c r="H87" s="10"/>
      <c r="I87" s="7"/>
      <c r="J87" s="7"/>
      <c r="K87" s="7"/>
      <c r="N87" s="8"/>
      <c r="O87" s="21"/>
    </row>
    <row r="88" spans="1:15" s="3" customFormat="1" ht="33.75" x14ac:dyDescent="0.25">
      <c r="A88" s="9" t="s">
        <v>162</v>
      </c>
      <c r="B88" s="10" t="s">
        <v>1018</v>
      </c>
      <c r="C88" s="11" t="s">
        <v>69</v>
      </c>
      <c r="D88" s="12">
        <v>48</v>
      </c>
      <c r="E88" s="13" t="s">
        <v>1019</v>
      </c>
      <c r="F88" s="48"/>
      <c r="G88" s="48">
        <f t="shared" si="6"/>
        <v>48</v>
      </c>
      <c r="H88" s="10"/>
      <c r="I88" s="7"/>
      <c r="J88" s="7"/>
      <c r="K88" s="7"/>
      <c r="N88" s="8"/>
      <c r="O88" s="21"/>
    </row>
    <row r="89" spans="1:15" s="3" customFormat="1" ht="15" x14ac:dyDescent="0.25">
      <c r="A89" s="9" t="s">
        <v>536</v>
      </c>
      <c r="B89" s="10" t="s">
        <v>254</v>
      </c>
      <c r="C89" s="11" t="s">
        <v>12</v>
      </c>
      <c r="D89" s="15">
        <v>9.6</v>
      </c>
      <c r="E89" s="13" t="s">
        <v>255</v>
      </c>
      <c r="F89" s="48"/>
      <c r="G89" s="48">
        <f t="shared" si="6"/>
        <v>9.6</v>
      </c>
      <c r="H89" s="10"/>
      <c r="I89" s="7"/>
      <c r="J89" s="7"/>
      <c r="K89" s="7"/>
      <c r="N89" s="8"/>
      <c r="O89" s="21"/>
    </row>
    <row r="90" spans="1:15" s="3" customFormat="1" ht="22.5" x14ac:dyDescent="0.25">
      <c r="A90" s="9" t="s">
        <v>537</v>
      </c>
      <c r="B90" s="10" t="s">
        <v>257</v>
      </c>
      <c r="C90" s="11" t="s">
        <v>12</v>
      </c>
      <c r="D90" s="20">
        <v>-10.4294592</v>
      </c>
      <c r="E90" s="13" t="s">
        <v>258</v>
      </c>
      <c r="F90" s="48"/>
      <c r="G90" s="48">
        <f t="shared" si="6"/>
        <v>-10.4294592</v>
      </c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538</v>
      </c>
      <c r="B91" s="10" t="s">
        <v>1020</v>
      </c>
      <c r="C91" s="11" t="s">
        <v>69</v>
      </c>
      <c r="D91" s="12">
        <v>432</v>
      </c>
      <c r="E91" s="13" t="s">
        <v>1021</v>
      </c>
      <c r="F91" s="48"/>
      <c r="G91" s="48">
        <f t="shared" si="6"/>
        <v>432</v>
      </c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163</v>
      </c>
      <c r="B92" s="10" t="s">
        <v>1022</v>
      </c>
      <c r="C92" s="11" t="s">
        <v>69</v>
      </c>
      <c r="D92" s="12">
        <v>144</v>
      </c>
      <c r="E92" s="13" t="s">
        <v>1023</v>
      </c>
      <c r="F92" s="48"/>
      <c r="G92" s="48">
        <f t="shared" si="6"/>
        <v>144</v>
      </c>
      <c r="H92" s="10"/>
      <c r="I92" s="7"/>
      <c r="J92" s="7"/>
      <c r="K92" s="7"/>
      <c r="N92" s="8"/>
      <c r="O92" s="21"/>
    </row>
    <row r="93" spans="1:15" s="3" customFormat="1" ht="22.5" x14ac:dyDescent="0.25">
      <c r="A93" s="9" t="s">
        <v>541</v>
      </c>
      <c r="B93" s="10" t="s">
        <v>1024</v>
      </c>
      <c r="C93" s="11" t="s">
        <v>69</v>
      </c>
      <c r="D93" s="12">
        <v>144</v>
      </c>
      <c r="E93" s="13" t="s">
        <v>1025</v>
      </c>
      <c r="F93" s="48"/>
      <c r="G93" s="48">
        <f t="shared" si="6"/>
        <v>144</v>
      </c>
      <c r="H93" s="10"/>
      <c r="I93" s="7"/>
      <c r="J93" s="7"/>
      <c r="K93" s="7"/>
      <c r="N93" s="8"/>
      <c r="O93" s="21"/>
    </row>
    <row r="94" spans="1:15" s="3" customFormat="1" ht="22.5" x14ac:dyDescent="0.25">
      <c r="A94" s="9" t="s">
        <v>542</v>
      </c>
      <c r="B94" s="10" t="s">
        <v>1026</v>
      </c>
      <c r="C94" s="11" t="s">
        <v>69</v>
      </c>
      <c r="D94" s="12">
        <v>240</v>
      </c>
      <c r="E94" s="13" t="s">
        <v>1027</v>
      </c>
      <c r="F94" s="48"/>
      <c r="G94" s="48">
        <f t="shared" si="6"/>
        <v>240</v>
      </c>
      <c r="H94" s="10"/>
      <c r="I94" s="7"/>
      <c r="J94" s="7"/>
      <c r="K94" s="7"/>
      <c r="N94" s="8"/>
      <c r="O94" s="21"/>
    </row>
    <row r="95" spans="1:15" s="3" customFormat="1" ht="15" x14ac:dyDescent="0.25">
      <c r="A95" s="9" t="s">
        <v>166</v>
      </c>
      <c r="B95" s="10" t="s">
        <v>527</v>
      </c>
      <c r="C95" s="11" t="s">
        <v>18</v>
      </c>
      <c r="D95" s="16">
        <v>9.6000000000000002E-2</v>
      </c>
      <c r="E95" s="13" t="s">
        <v>528</v>
      </c>
      <c r="F95" s="48"/>
      <c r="G95" s="48">
        <f t="shared" si="6"/>
        <v>9.6000000000000002E-2</v>
      </c>
      <c r="H95" s="10"/>
      <c r="I95" s="7"/>
      <c r="J95" s="7"/>
      <c r="K95" s="7"/>
      <c r="N95" s="8"/>
      <c r="O95" s="21"/>
    </row>
    <row r="96" spans="1:15" s="3" customFormat="1" ht="22.5" x14ac:dyDescent="0.25">
      <c r="A96" s="9" t="s">
        <v>167</v>
      </c>
      <c r="B96" s="10" t="s">
        <v>1028</v>
      </c>
      <c r="C96" s="11" t="s">
        <v>69</v>
      </c>
      <c r="D96" s="12">
        <v>48</v>
      </c>
      <c r="E96" s="13" t="s">
        <v>1029</v>
      </c>
      <c r="F96" s="48"/>
      <c r="G96" s="48">
        <f t="shared" si="6"/>
        <v>48</v>
      </c>
      <c r="H96" s="10"/>
      <c r="I96" s="7"/>
      <c r="J96" s="7"/>
      <c r="K96" s="7"/>
      <c r="N96" s="8"/>
      <c r="O96" s="21"/>
    </row>
    <row r="97" spans="1:15" s="3" customFormat="1" ht="22.5" x14ac:dyDescent="0.25">
      <c r="A97" s="9" t="s">
        <v>168</v>
      </c>
      <c r="B97" s="10" t="s">
        <v>1030</v>
      </c>
      <c r="C97" s="11" t="s">
        <v>9</v>
      </c>
      <c r="D97" s="12">
        <v>72</v>
      </c>
      <c r="E97" s="13" t="s">
        <v>1031</v>
      </c>
      <c r="F97" s="48"/>
      <c r="G97" s="48">
        <f t="shared" si="6"/>
        <v>72</v>
      </c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169</v>
      </c>
      <c r="B98" s="10" t="s">
        <v>1032</v>
      </c>
      <c r="C98" s="11" t="s">
        <v>69</v>
      </c>
      <c r="D98" s="12">
        <v>72</v>
      </c>
      <c r="E98" s="13" t="s">
        <v>1033</v>
      </c>
      <c r="F98" s="48"/>
      <c r="G98" s="48">
        <f t="shared" si="6"/>
        <v>72</v>
      </c>
      <c r="H98" s="10"/>
      <c r="I98" s="7"/>
      <c r="J98" s="7"/>
      <c r="K98" s="7"/>
      <c r="N98" s="8"/>
      <c r="O98" s="21"/>
    </row>
    <row r="99" spans="1:15" s="3" customFormat="1" ht="22.5" x14ac:dyDescent="0.25">
      <c r="A99" s="9" t="s">
        <v>170</v>
      </c>
      <c r="B99" s="10" t="s">
        <v>1034</v>
      </c>
      <c r="C99" s="11" t="s">
        <v>69</v>
      </c>
      <c r="D99" s="12">
        <v>144</v>
      </c>
      <c r="E99" s="13" t="s">
        <v>1035</v>
      </c>
      <c r="F99" s="48"/>
      <c r="G99" s="48">
        <f t="shared" si="6"/>
        <v>144</v>
      </c>
      <c r="H99" s="10"/>
      <c r="I99" s="7"/>
      <c r="J99" s="7"/>
      <c r="K99" s="7"/>
      <c r="N99" s="8"/>
      <c r="O99" s="21"/>
    </row>
    <row r="100" spans="1:15" s="3" customFormat="1" ht="15" x14ac:dyDescent="0.25">
      <c r="A100" s="9" t="s">
        <v>171</v>
      </c>
      <c r="B100" s="10" t="s">
        <v>1036</v>
      </c>
      <c r="C100" s="11" t="s">
        <v>69</v>
      </c>
      <c r="D100" s="12">
        <v>144</v>
      </c>
      <c r="E100" s="13" t="s">
        <v>1037</v>
      </c>
      <c r="F100" s="48"/>
      <c r="G100" s="48">
        <f t="shared" si="6"/>
        <v>144</v>
      </c>
      <c r="H100" s="10"/>
      <c r="I100" s="7"/>
      <c r="J100" s="7"/>
      <c r="K100" s="7"/>
      <c r="N100" s="8"/>
      <c r="O100" s="21"/>
    </row>
    <row r="101" spans="1:15" s="3" customFormat="1" ht="33.75" x14ac:dyDescent="0.25">
      <c r="A101" s="9" t="s">
        <v>547</v>
      </c>
      <c r="B101" s="10" t="s">
        <v>248</v>
      </c>
      <c r="C101" s="11" t="s">
        <v>9</v>
      </c>
      <c r="D101" s="12">
        <v>6</v>
      </c>
      <c r="E101" s="13" t="s">
        <v>249</v>
      </c>
      <c r="F101" s="48"/>
      <c r="G101" s="48">
        <f t="shared" si="6"/>
        <v>6</v>
      </c>
      <c r="H101" s="10"/>
      <c r="I101" s="7"/>
      <c r="J101" s="7"/>
      <c r="K101" s="7"/>
      <c r="N101" s="8"/>
      <c r="O101" s="21"/>
    </row>
    <row r="102" spans="1:15" s="3" customFormat="1" ht="45" x14ac:dyDescent="0.25">
      <c r="A102" s="9" t="s">
        <v>172</v>
      </c>
      <c r="B102" s="10" t="s">
        <v>1038</v>
      </c>
      <c r="C102" s="11" t="s">
        <v>69</v>
      </c>
      <c r="D102" s="12">
        <v>6</v>
      </c>
      <c r="E102" s="13" t="s">
        <v>1039</v>
      </c>
      <c r="F102" s="48"/>
      <c r="G102" s="48">
        <f t="shared" si="6"/>
        <v>6</v>
      </c>
      <c r="H102" s="10"/>
      <c r="I102" s="7"/>
      <c r="J102" s="7"/>
      <c r="K102" s="7"/>
      <c r="N102" s="8"/>
      <c r="O102" s="21"/>
    </row>
    <row r="103" spans="1:15" s="3" customFormat="1" ht="15" x14ac:dyDescent="0.25">
      <c r="A103" s="9" t="s">
        <v>548</v>
      </c>
      <c r="B103" s="10" t="s">
        <v>499</v>
      </c>
      <c r="C103" s="11" t="s">
        <v>12</v>
      </c>
      <c r="D103" s="14">
        <v>0.06</v>
      </c>
      <c r="E103" s="13" t="s">
        <v>500</v>
      </c>
      <c r="F103" s="48"/>
      <c r="G103" s="48">
        <f t="shared" si="6"/>
        <v>0.06</v>
      </c>
      <c r="H103" s="10"/>
      <c r="I103" s="7"/>
      <c r="J103" s="7"/>
      <c r="K103" s="7"/>
      <c r="N103" s="8"/>
      <c r="O103" s="21"/>
    </row>
    <row r="104" spans="1:15" s="3" customFormat="1" ht="45" x14ac:dyDescent="0.25">
      <c r="A104" s="9" t="s">
        <v>175</v>
      </c>
      <c r="B104" s="10" t="s">
        <v>1040</v>
      </c>
      <c r="C104" s="11" t="s">
        <v>432</v>
      </c>
      <c r="D104" s="14">
        <v>0.73</v>
      </c>
      <c r="E104" s="13" t="s">
        <v>1041</v>
      </c>
      <c r="F104" s="48"/>
      <c r="G104" s="48">
        <f t="shared" si="6"/>
        <v>0.73</v>
      </c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176</v>
      </c>
      <c r="B105" s="10" t="s">
        <v>1042</v>
      </c>
      <c r="C105" s="11" t="s">
        <v>432</v>
      </c>
      <c r="D105" s="14">
        <v>-0.52</v>
      </c>
      <c r="E105" s="13" t="s">
        <v>1043</v>
      </c>
      <c r="F105" s="48"/>
      <c r="G105" s="48">
        <f t="shared" si="6"/>
        <v>-0.52</v>
      </c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178</v>
      </c>
      <c r="B106" s="10" t="s">
        <v>1042</v>
      </c>
      <c r="C106" s="11" t="s">
        <v>432</v>
      </c>
      <c r="D106" s="14">
        <v>-0.21</v>
      </c>
      <c r="E106" s="13" t="s">
        <v>1044</v>
      </c>
      <c r="F106" s="48"/>
      <c r="G106" s="48">
        <f t="shared" si="6"/>
        <v>-0.21</v>
      </c>
      <c r="H106" s="10"/>
      <c r="I106" s="7"/>
      <c r="J106" s="7"/>
      <c r="K106" s="7"/>
      <c r="N106" s="8"/>
      <c r="O106" s="21"/>
    </row>
    <row r="107" spans="1:15" s="3" customFormat="1" ht="33.75" x14ac:dyDescent="0.25">
      <c r="A107" s="9" t="s">
        <v>549</v>
      </c>
      <c r="B107" s="10" t="s">
        <v>1045</v>
      </c>
      <c r="C107" s="11" t="s">
        <v>12</v>
      </c>
      <c r="D107" s="14">
        <v>0.73</v>
      </c>
      <c r="E107" s="13" t="s">
        <v>1046</v>
      </c>
      <c r="F107" s="48"/>
      <c r="G107" s="48">
        <f t="shared" si="6"/>
        <v>0.73</v>
      </c>
      <c r="H107" s="10"/>
      <c r="I107" s="7"/>
      <c r="J107" s="7"/>
      <c r="K107" s="7"/>
      <c r="N107" s="8"/>
      <c r="O107" s="21"/>
    </row>
    <row r="108" spans="1:15" s="3" customFormat="1" ht="22.5" x14ac:dyDescent="0.25">
      <c r="A108" s="9" t="s">
        <v>181</v>
      </c>
      <c r="B108" s="10" t="s">
        <v>1047</v>
      </c>
      <c r="C108" s="11" t="s">
        <v>69</v>
      </c>
      <c r="D108" s="12">
        <v>52</v>
      </c>
      <c r="E108" s="13" t="s">
        <v>1048</v>
      </c>
      <c r="F108" s="48"/>
      <c r="G108" s="48">
        <f t="shared" si="6"/>
        <v>52</v>
      </c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184</v>
      </c>
      <c r="B109" s="10" t="s">
        <v>1049</v>
      </c>
      <c r="C109" s="11" t="s">
        <v>69</v>
      </c>
      <c r="D109" s="12">
        <v>21</v>
      </c>
      <c r="E109" s="13" t="s">
        <v>1050</v>
      </c>
      <c r="F109" s="48"/>
      <c r="G109" s="48">
        <f t="shared" si="6"/>
        <v>21</v>
      </c>
      <c r="H109" s="10"/>
      <c r="I109" s="7"/>
      <c r="J109" s="7"/>
      <c r="K109" s="7"/>
      <c r="N109" s="8"/>
      <c r="O109" s="21"/>
    </row>
    <row r="110" spans="1:15" s="3" customFormat="1" ht="33.75" x14ac:dyDescent="0.25">
      <c r="A110" s="9" t="s">
        <v>187</v>
      </c>
      <c r="B110" s="10" t="s">
        <v>1051</v>
      </c>
      <c r="C110" s="11" t="s">
        <v>9</v>
      </c>
      <c r="D110" s="12">
        <v>7</v>
      </c>
      <c r="E110" s="13" t="s">
        <v>767</v>
      </c>
      <c r="F110" s="48"/>
      <c r="G110" s="48">
        <f t="shared" si="6"/>
        <v>7</v>
      </c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190</v>
      </c>
      <c r="B111" s="10" t="s">
        <v>36</v>
      </c>
      <c r="C111" s="11" t="s">
        <v>18</v>
      </c>
      <c r="D111" s="14">
        <v>9.92</v>
      </c>
      <c r="E111" s="13" t="s">
        <v>37</v>
      </c>
      <c r="F111" s="48"/>
      <c r="G111" s="48">
        <f t="shared" si="6"/>
        <v>9.92</v>
      </c>
      <c r="H111" s="10"/>
      <c r="I111" s="7"/>
      <c r="J111" s="7"/>
      <c r="K111" s="7"/>
      <c r="N111" s="8"/>
      <c r="O111" s="21"/>
    </row>
    <row r="112" spans="1:15" s="3" customFormat="1" ht="33.75" x14ac:dyDescent="0.25">
      <c r="A112" s="9" t="s">
        <v>193</v>
      </c>
      <c r="B112" s="10" t="s">
        <v>303</v>
      </c>
      <c r="C112" s="11" t="s">
        <v>52</v>
      </c>
      <c r="D112" s="20">
        <v>-0.54413829999999996</v>
      </c>
      <c r="E112" s="13" t="s">
        <v>304</v>
      </c>
      <c r="F112" s="48"/>
      <c r="G112" s="48">
        <f t="shared" si="6"/>
        <v>-0.54413829999999996</v>
      </c>
      <c r="H112" s="10"/>
      <c r="I112" s="7"/>
      <c r="J112" s="7"/>
      <c r="K112" s="7"/>
      <c r="N112" s="8"/>
      <c r="O112" s="21"/>
    </row>
    <row r="113" spans="1:15" s="3" customFormat="1" ht="15" x14ac:dyDescent="0.25">
      <c r="A113" s="9" t="s">
        <v>194</v>
      </c>
      <c r="B113" s="10" t="s">
        <v>306</v>
      </c>
      <c r="C113" s="11" t="s">
        <v>105</v>
      </c>
      <c r="D113" s="19">
        <v>-26.414480000000001</v>
      </c>
      <c r="E113" s="13" t="s">
        <v>307</v>
      </c>
      <c r="F113" s="48"/>
      <c r="G113" s="48">
        <f t="shared" si="6"/>
        <v>-26.414480000000001</v>
      </c>
      <c r="H113" s="10"/>
      <c r="I113" s="7"/>
      <c r="J113" s="7"/>
      <c r="K113" s="7"/>
      <c r="N113" s="8"/>
      <c r="O113" s="21"/>
    </row>
    <row r="114" spans="1:15" s="3" customFormat="1" ht="56.25" x14ac:dyDescent="0.25">
      <c r="A114" s="9" t="s">
        <v>195</v>
      </c>
      <c r="B114" s="10" t="s">
        <v>1052</v>
      </c>
      <c r="C114" s="11" t="s">
        <v>105</v>
      </c>
      <c r="D114" s="118">
        <v>492.34</v>
      </c>
      <c r="E114" s="13" t="s">
        <v>1053</v>
      </c>
      <c r="F114" s="48"/>
      <c r="G114" s="48">
        <f t="shared" si="6"/>
        <v>492.34</v>
      </c>
      <c r="H114" s="10" t="s">
        <v>1717</v>
      </c>
      <c r="I114" s="7"/>
      <c r="J114" s="7"/>
      <c r="K114" s="7"/>
      <c r="N114" s="8"/>
      <c r="O114" s="21"/>
    </row>
    <row r="115" spans="1:15" s="3" customFormat="1" ht="56.25" x14ac:dyDescent="0.25">
      <c r="A115" s="9" t="s">
        <v>552</v>
      </c>
      <c r="B115" s="10" t="s">
        <v>1054</v>
      </c>
      <c r="C115" s="11" t="s">
        <v>105</v>
      </c>
      <c r="D115" s="118">
        <v>529.41999999999996</v>
      </c>
      <c r="E115" s="13" t="s">
        <v>1055</v>
      </c>
      <c r="F115" s="48"/>
      <c r="G115" s="48">
        <f t="shared" si="6"/>
        <v>529.41999999999996</v>
      </c>
      <c r="H115" s="10" t="s">
        <v>1716</v>
      </c>
      <c r="I115" s="7"/>
      <c r="J115" s="7"/>
      <c r="K115" s="7"/>
      <c r="N115" s="8"/>
      <c r="O115" s="21"/>
    </row>
    <row r="116" spans="1:15" s="3" customFormat="1" ht="22.5" x14ac:dyDescent="0.25">
      <c r="A116" s="9" t="s">
        <v>200</v>
      </c>
      <c r="B116" s="10" t="s">
        <v>790</v>
      </c>
      <c r="C116" s="11" t="s">
        <v>9</v>
      </c>
      <c r="D116" s="12">
        <v>81</v>
      </c>
      <c r="E116" s="13" t="s">
        <v>791</v>
      </c>
      <c r="F116" s="48"/>
      <c r="G116" s="48">
        <f t="shared" si="6"/>
        <v>81</v>
      </c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203</v>
      </c>
      <c r="B117" s="10" t="s">
        <v>788</v>
      </c>
      <c r="C117" s="11" t="s">
        <v>9</v>
      </c>
      <c r="D117" s="12">
        <v>85</v>
      </c>
      <c r="E117" s="13" t="s">
        <v>789</v>
      </c>
      <c r="F117" s="48"/>
      <c r="G117" s="48">
        <f t="shared" si="6"/>
        <v>85</v>
      </c>
      <c r="H117" s="10"/>
      <c r="I117" s="7"/>
      <c r="J117" s="7"/>
      <c r="K117" s="7"/>
      <c r="N117" s="8"/>
      <c r="O117" s="21"/>
    </row>
    <row r="118" spans="1:15" s="3" customFormat="1" ht="45" x14ac:dyDescent="0.25">
      <c r="A118" s="9" t="s">
        <v>206</v>
      </c>
      <c r="B118" s="10" t="s">
        <v>782</v>
      </c>
      <c r="C118" s="11" t="s">
        <v>12</v>
      </c>
      <c r="D118" s="14">
        <v>8.57</v>
      </c>
      <c r="E118" s="13" t="s">
        <v>783</v>
      </c>
      <c r="F118" s="48"/>
      <c r="G118" s="48">
        <f t="shared" si="6"/>
        <v>8.57</v>
      </c>
      <c r="H118" s="10"/>
      <c r="I118" s="7"/>
      <c r="J118" s="7"/>
      <c r="K118" s="7"/>
      <c r="N118" s="8"/>
      <c r="O118" s="21"/>
    </row>
    <row r="119" spans="1:15" s="3" customFormat="1" ht="45" x14ac:dyDescent="0.25">
      <c r="A119" s="9" t="s">
        <v>209</v>
      </c>
      <c r="B119" s="10" t="s">
        <v>784</v>
      </c>
      <c r="C119" s="11" t="s">
        <v>12</v>
      </c>
      <c r="D119" s="14">
        <v>7.97</v>
      </c>
      <c r="E119" s="13" t="s">
        <v>785</v>
      </c>
      <c r="F119" s="48"/>
      <c r="G119" s="48">
        <f t="shared" si="6"/>
        <v>7.97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211</v>
      </c>
      <c r="B120" s="10" t="s">
        <v>1056</v>
      </c>
      <c r="C120" s="11" t="s">
        <v>69</v>
      </c>
      <c r="D120" s="12">
        <v>1654</v>
      </c>
      <c r="E120" s="13" t="s">
        <v>823</v>
      </c>
      <c r="F120" s="48"/>
      <c r="G120" s="48">
        <f t="shared" si="6"/>
        <v>1654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214</v>
      </c>
      <c r="B121" s="10" t="s">
        <v>1057</v>
      </c>
      <c r="C121" s="11" t="s">
        <v>9</v>
      </c>
      <c r="D121" s="12">
        <v>80</v>
      </c>
      <c r="E121" s="13" t="s">
        <v>1058</v>
      </c>
      <c r="F121" s="48"/>
      <c r="G121" s="48">
        <f t="shared" si="6"/>
        <v>80</v>
      </c>
      <c r="H121" s="10"/>
      <c r="I121" s="7"/>
      <c r="J121" s="7"/>
      <c r="K121" s="7"/>
      <c r="N121" s="8"/>
      <c r="O121" s="21"/>
    </row>
    <row r="122" spans="1:15" s="3" customFormat="1" ht="15" x14ac:dyDescent="0.25">
      <c r="A122" s="9" t="s">
        <v>217</v>
      </c>
      <c r="B122" s="10" t="s">
        <v>1059</v>
      </c>
      <c r="C122" s="11" t="s">
        <v>105</v>
      </c>
      <c r="D122" s="15">
        <v>2.4</v>
      </c>
      <c r="E122" s="13" t="s">
        <v>739</v>
      </c>
      <c r="F122" s="48"/>
      <c r="G122" s="48">
        <f t="shared" si="6"/>
        <v>2.4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554</v>
      </c>
      <c r="B123" s="10" t="s">
        <v>1060</v>
      </c>
      <c r="C123" s="11" t="s">
        <v>105</v>
      </c>
      <c r="D123" s="12">
        <v>6</v>
      </c>
      <c r="E123" s="13" t="s">
        <v>747</v>
      </c>
      <c r="F123" s="48"/>
      <c r="G123" s="48">
        <f t="shared" si="6"/>
        <v>6</v>
      </c>
      <c r="H123" s="10"/>
      <c r="I123" s="7"/>
      <c r="J123" s="7"/>
      <c r="K123" s="7"/>
      <c r="N123" s="8"/>
      <c r="O123" s="21"/>
    </row>
    <row r="124" spans="1:15" s="3" customFormat="1" ht="15" x14ac:dyDescent="0.25">
      <c r="A124" s="9" t="s">
        <v>223</v>
      </c>
      <c r="B124" s="10" t="s">
        <v>1061</v>
      </c>
      <c r="C124" s="11" t="s">
        <v>105</v>
      </c>
      <c r="D124" s="15">
        <v>3.6</v>
      </c>
      <c r="E124" s="13" t="s">
        <v>1062</v>
      </c>
      <c r="F124" s="48"/>
      <c r="G124" s="48">
        <f t="shared" si="6"/>
        <v>3.6</v>
      </c>
      <c r="H124" s="10"/>
      <c r="I124" s="7"/>
      <c r="J124" s="7"/>
      <c r="K124" s="7"/>
      <c r="N124" s="8"/>
      <c r="O124" s="21"/>
    </row>
    <row r="125" spans="1:15" s="3" customFormat="1" ht="22.5" x14ac:dyDescent="0.25">
      <c r="A125" s="9" t="s">
        <v>557</v>
      </c>
      <c r="B125" s="10" t="s">
        <v>1063</v>
      </c>
      <c r="C125" s="11" t="s">
        <v>12</v>
      </c>
      <c r="D125" s="14">
        <v>0.02</v>
      </c>
      <c r="E125" s="13" t="s">
        <v>1064</v>
      </c>
      <c r="F125" s="48"/>
      <c r="G125" s="48">
        <f t="shared" si="6"/>
        <v>0.02</v>
      </c>
      <c r="H125" s="10"/>
      <c r="I125" s="7"/>
      <c r="J125" s="7"/>
      <c r="K125" s="7"/>
      <c r="N125" s="8"/>
      <c r="O125" s="21"/>
    </row>
    <row r="126" spans="1:15" s="3" customFormat="1" ht="33.75" x14ac:dyDescent="0.25">
      <c r="A126" s="9" t="s">
        <v>226</v>
      </c>
      <c r="B126" s="10" t="s">
        <v>1065</v>
      </c>
      <c r="C126" s="11" t="s">
        <v>795</v>
      </c>
      <c r="D126" s="12">
        <v>1</v>
      </c>
      <c r="E126" s="13" t="s">
        <v>1066</v>
      </c>
      <c r="F126" s="48"/>
      <c r="G126" s="48">
        <f t="shared" si="6"/>
        <v>1</v>
      </c>
      <c r="H126" s="10"/>
      <c r="I126" s="7"/>
      <c r="J126" s="7"/>
      <c r="K126" s="7"/>
      <c r="N126" s="8"/>
      <c r="O126" s="21"/>
    </row>
    <row r="127" spans="1:15" s="3" customFormat="1" ht="33.75" x14ac:dyDescent="0.25">
      <c r="A127" s="9" t="s">
        <v>562</v>
      </c>
      <c r="B127" s="10" t="s">
        <v>1067</v>
      </c>
      <c r="C127" s="11" t="s">
        <v>795</v>
      </c>
      <c r="D127" s="12">
        <v>1</v>
      </c>
      <c r="E127" s="13" t="s">
        <v>1068</v>
      </c>
      <c r="F127" s="48"/>
      <c r="G127" s="48">
        <f t="shared" si="6"/>
        <v>1</v>
      </c>
      <c r="H127" s="10"/>
      <c r="I127" s="7"/>
      <c r="J127" s="7"/>
      <c r="K127" s="7"/>
      <c r="N127" s="8"/>
      <c r="O127" s="21"/>
    </row>
    <row r="128" spans="1:15" s="3" customFormat="1" ht="33.75" x14ac:dyDescent="0.25">
      <c r="A128" s="9" t="s">
        <v>227</v>
      </c>
      <c r="B128" s="10" t="s">
        <v>1069</v>
      </c>
      <c r="C128" s="11" t="s">
        <v>795</v>
      </c>
      <c r="D128" s="12">
        <v>3</v>
      </c>
      <c r="E128" s="13" t="s">
        <v>1070</v>
      </c>
      <c r="F128" s="48"/>
      <c r="G128" s="48">
        <f t="shared" si="6"/>
        <v>3</v>
      </c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230</v>
      </c>
      <c r="B129" s="10" t="s">
        <v>809</v>
      </c>
      <c r="C129" s="11" t="s">
        <v>92</v>
      </c>
      <c r="D129" s="15">
        <v>0.1</v>
      </c>
      <c r="E129" s="13" t="s">
        <v>810</v>
      </c>
      <c r="F129" s="48"/>
      <c r="G129" s="48">
        <f t="shared" si="6"/>
        <v>0.1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233</v>
      </c>
      <c r="B130" s="10" t="s">
        <v>1071</v>
      </c>
      <c r="C130" s="11" t="s">
        <v>795</v>
      </c>
      <c r="D130" s="12">
        <v>5</v>
      </c>
      <c r="E130" s="13" t="s">
        <v>1072</v>
      </c>
      <c r="F130" s="48"/>
      <c r="G130" s="48">
        <f t="shared" si="6"/>
        <v>5</v>
      </c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234</v>
      </c>
      <c r="B131" s="10" t="s">
        <v>1073</v>
      </c>
      <c r="C131" s="11" t="s">
        <v>12</v>
      </c>
      <c r="D131" s="12">
        <v>4</v>
      </c>
      <c r="E131" s="13" t="s">
        <v>1074</v>
      </c>
      <c r="F131" s="48"/>
      <c r="G131" s="48">
        <f t="shared" si="6"/>
        <v>4</v>
      </c>
      <c r="H131" s="10"/>
      <c r="I131" s="7"/>
      <c r="J131" s="7"/>
      <c r="K131" s="7"/>
      <c r="N131" s="8"/>
      <c r="O131" s="21"/>
    </row>
    <row r="132" spans="1:15" s="3" customFormat="1" ht="22.5" x14ac:dyDescent="0.25">
      <c r="A132" s="9" t="s">
        <v>237</v>
      </c>
      <c r="B132" s="10" t="s">
        <v>1075</v>
      </c>
      <c r="C132" s="11" t="s">
        <v>12</v>
      </c>
      <c r="D132" s="12">
        <v>2</v>
      </c>
      <c r="E132" s="13" t="s">
        <v>1076</v>
      </c>
      <c r="F132" s="48"/>
      <c r="G132" s="48">
        <f t="shared" si="6"/>
        <v>2</v>
      </c>
      <c r="H132" s="10"/>
      <c r="I132" s="7"/>
      <c r="J132" s="7"/>
      <c r="K132" s="7"/>
      <c r="N132" s="8"/>
      <c r="O132" s="21"/>
    </row>
    <row r="133" spans="1:15" s="3" customFormat="1" ht="22.5" x14ac:dyDescent="0.25">
      <c r="A133" s="9" t="s">
        <v>238</v>
      </c>
      <c r="B133" s="10" t="s">
        <v>1077</v>
      </c>
      <c r="C133" s="11" t="s">
        <v>795</v>
      </c>
      <c r="D133" s="12">
        <v>4</v>
      </c>
      <c r="E133" s="13" t="s">
        <v>1078</v>
      </c>
      <c r="F133" s="48"/>
      <c r="G133" s="48">
        <f t="shared" si="6"/>
        <v>4</v>
      </c>
      <c r="H133" s="10"/>
      <c r="I133" s="7"/>
      <c r="J133" s="7"/>
      <c r="K133" s="7"/>
      <c r="N133" s="8"/>
      <c r="O133" s="21"/>
    </row>
    <row r="134" spans="1:15" s="3" customFormat="1" ht="56.25" x14ac:dyDescent="0.25">
      <c r="A134" s="9" t="s">
        <v>241</v>
      </c>
      <c r="B134" s="10" t="s">
        <v>770</v>
      </c>
      <c r="C134" s="11" t="s">
        <v>18</v>
      </c>
      <c r="D134" s="14">
        <v>0.24</v>
      </c>
      <c r="E134" s="13" t="s">
        <v>771</v>
      </c>
      <c r="F134" s="48"/>
      <c r="G134" s="48">
        <f t="shared" si="6"/>
        <v>0.24</v>
      </c>
      <c r="H134" s="10"/>
      <c r="I134" s="7"/>
      <c r="J134" s="7"/>
      <c r="K134" s="7"/>
      <c r="N134" s="8"/>
      <c r="O134" s="21"/>
    </row>
    <row r="135" spans="1:15" s="3" customFormat="1" ht="45" x14ac:dyDescent="0.25">
      <c r="A135" s="9" t="s">
        <v>244</v>
      </c>
      <c r="B135" s="10" t="s">
        <v>772</v>
      </c>
      <c r="C135" s="11" t="s">
        <v>684</v>
      </c>
      <c r="D135" s="19">
        <v>-2.5562399999999998</v>
      </c>
      <c r="E135" s="13" t="s">
        <v>773</v>
      </c>
      <c r="F135" s="48"/>
      <c r="G135" s="48">
        <f t="shared" si="6"/>
        <v>-2.5562399999999998</v>
      </c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247</v>
      </c>
      <c r="B136" s="10" t="s">
        <v>774</v>
      </c>
      <c r="C136" s="11" t="s">
        <v>69</v>
      </c>
      <c r="D136" s="12">
        <v>8</v>
      </c>
      <c r="E136" s="13" t="s">
        <v>775</v>
      </c>
      <c r="F136" s="48"/>
      <c r="G136" s="48">
        <f t="shared" si="6"/>
        <v>8</v>
      </c>
      <c r="H136" s="10" t="s">
        <v>1711</v>
      </c>
      <c r="I136" s="7"/>
      <c r="J136" s="7"/>
      <c r="K136" s="7"/>
      <c r="N136" s="8"/>
      <c r="O136" s="21"/>
    </row>
    <row r="137" spans="1:15" s="3" customFormat="1" ht="15" x14ac:dyDescent="0.25">
      <c r="A137" s="160" t="s">
        <v>1079</v>
      </c>
      <c r="B137" s="161"/>
      <c r="C137" s="161"/>
      <c r="D137" s="161"/>
      <c r="E137" s="161"/>
      <c r="F137" s="161"/>
      <c r="G137" s="161"/>
      <c r="H137" s="162"/>
      <c r="I137" s="7"/>
      <c r="J137" s="7"/>
      <c r="K137" s="7"/>
      <c r="N137" s="8" t="s">
        <v>1079</v>
      </c>
      <c r="O137" s="21"/>
    </row>
    <row r="138" spans="1:15" s="3" customFormat="1" ht="45" x14ac:dyDescent="0.25">
      <c r="A138" s="9" t="s">
        <v>250</v>
      </c>
      <c r="B138" s="10" t="s">
        <v>431</v>
      </c>
      <c r="C138" s="11" t="s">
        <v>432</v>
      </c>
      <c r="D138" s="14">
        <v>0.05</v>
      </c>
      <c r="E138" s="13" t="s">
        <v>433</v>
      </c>
      <c r="F138" s="48"/>
      <c r="G138" s="48">
        <f>D138</f>
        <v>0.05</v>
      </c>
      <c r="H138" s="10"/>
      <c r="I138" s="7"/>
      <c r="J138" s="7"/>
      <c r="K138" s="7"/>
      <c r="N138" s="8"/>
      <c r="O138" s="21"/>
    </row>
    <row r="139" spans="1:15" s="3" customFormat="1" ht="33.75" x14ac:dyDescent="0.25">
      <c r="A139" s="9" t="s">
        <v>253</v>
      </c>
      <c r="B139" s="10" t="s">
        <v>435</v>
      </c>
      <c r="C139" s="11" t="s">
        <v>432</v>
      </c>
      <c r="D139" s="14">
        <v>0.05</v>
      </c>
      <c r="E139" s="13" t="s">
        <v>568</v>
      </c>
      <c r="F139" s="48"/>
      <c r="G139" s="48">
        <f t="shared" ref="G139:G147" si="7">D139</f>
        <v>0.05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256</v>
      </c>
      <c r="B140" s="10" t="s">
        <v>569</v>
      </c>
      <c r="C140" s="11" t="s">
        <v>9</v>
      </c>
      <c r="D140" s="15">
        <v>0.2</v>
      </c>
      <c r="E140" s="13" t="s">
        <v>570</v>
      </c>
      <c r="F140" s="48"/>
      <c r="G140" s="48">
        <f t="shared" si="7"/>
        <v>0.2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259</v>
      </c>
      <c r="B141" s="10" t="s">
        <v>425</v>
      </c>
      <c r="C141" s="11" t="s">
        <v>12</v>
      </c>
      <c r="D141" s="14">
        <v>0.05</v>
      </c>
      <c r="E141" s="13" t="s">
        <v>426</v>
      </c>
      <c r="F141" s="48"/>
      <c r="G141" s="48">
        <f t="shared" si="7"/>
        <v>0.05</v>
      </c>
      <c r="H141" s="10"/>
      <c r="I141" s="7"/>
      <c r="J141" s="7"/>
      <c r="K141" s="7"/>
      <c r="N141" s="8"/>
      <c r="O141" s="21"/>
    </row>
    <row r="142" spans="1:15" s="3" customFormat="1" ht="33.75" x14ac:dyDescent="0.25">
      <c r="A142" s="9" t="s">
        <v>263</v>
      </c>
      <c r="B142" s="10" t="s">
        <v>438</v>
      </c>
      <c r="C142" s="11" t="s">
        <v>18</v>
      </c>
      <c r="D142" s="16">
        <v>1.4999999999999999E-2</v>
      </c>
      <c r="E142" s="13" t="s">
        <v>439</v>
      </c>
      <c r="F142" s="48"/>
      <c r="G142" s="48">
        <f t="shared" si="7"/>
        <v>1.4999999999999999E-2</v>
      </c>
      <c r="H142" s="10"/>
      <c r="I142" s="7"/>
      <c r="J142" s="7"/>
      <c r="K142" s="7"/>
      <c r="N142" s="8"/>
      <c r="O142" s="21"/>
    </row>
    <row r="143" spans="1:15" s="3" customFormat="1" ht="45" x14ac:dyDescent="0.25">
      <c r="A143" s="9" t="s">
        <v>264</v>
      </c>
      <c r="B143" s="10" t="s">
        <v>428</v>
      </c>
      <c r="C143" s="11" t="s">
        <v>105</v>
      </c>
      <c r="D143" s="119">
        <v>1.5449999999999999</v>
      </c>
      <c r="E143" s="13" t="s">
        <v>429</v>
      </c>
      <c r="F143" s="48"/>
      <c r="G143" s="48">
        <f t="shared" si="7"/>
        <v>1.5449999999999999</v>
      </c>
      <c r="H143" s="10" t="s">
        <v>1718</v>
      </c>
      <c r="I143" s="7"/>
      <c r="J143" s="7"/>
      <c r="K143" s="7"/>
      <c r="N143" s="8"/>
      <c r="O143" s="21"/>
    </row>
    <row r="144" spans="1:15" s="3" customFormat="1" ht="22.5" x14ac:dyDescent="0.25">
      <c r="A144" s="9" t="s">
        <v>267</v>
      </c>
      <c r="B144" s="10" t="s">
        <v>571</v>
      </c>
      <c r="C144" s="11" t="s">
        <v>289</v>
      </c>
      <c r="D144" s="12">
        <v>5</v>
      </c>
      <c r="E144" s="13" t="s">
        <v>572</v>
      </c>
      <c r="F144" s="48"/>
      <c r="G144" s="48">
        <f t="shared" si="7"/>
        <v>5</v>
      </c>
      <c r="H144" s="10"/>
      <c r="I144" s="7"/>
      <c r="J144" s="7"/>
      <c r="K144" s="7"/>
      <c r="N144" s="8"/>
      <c r="O144" s="21"/>
    </row>
    <row r="145" spans="1:15" s="3" customFormat="1" ht="33.75" x14ac:dyDescent="0.25">
      <c r="A145" s="9" t="s">
        <v>270</v>
      </c>
      <c r="B145" s="10" t="s">
        <v>292</v>
      </c>
      <c r="C145" s="11" t="s">
        <v>9</v>
      </c>
      <c r="D145" s="20">
        <v>-0.1638656</v>
      </c>
      <c r="E145" s="13" t="s">
        <v>293</v>
      </c>
      <c r="F145" s="48"/>
      <c r="G145" s="48">
        <f t="shared" si="7"/>
        <v>-0.1638656</v>
      </c>
      <c r="H145" s="10"/>
      <c r="I145" s="7"/>
      <c r="J145" s="7"/>
      <c r="K145" s="7"/>
      <c r="N145" s="8"/>
      <c r="O145" s="21"/>
    </row>
    <row r="146" spans="1:15" s="3" customFormat="1" ht="33.75" x14ac:dyDescent="0.25">
      <c r="A146" s="9" t="s">
        <v>273</v>
      </c>
      <c r="B146" s="10" t="s">
        <v>453</v>
      </c>
      <c r="C146" s="11" t="s">
        <v>99</v>
      </c>
      <c r="D146" s="12">
        <v>5</v>
      </c>
      <c r="E146" s="13" t="s">
        <v>454</v>
      </c>
      <c r="F146" s="48"/>
      <c r="G146" s="48">
        <f t="shared" si="7"/>
        <v>5</v>
      </c>
      <c r="H146" s="10"/>
      <c r="I146" s="7"/>
      <c r="J146" s="7"/>
      <c r="K146" s="7"/>
      <c r="N146" s="8"/>
      <c r="O146" s="21"/>
    </row>
    <row r="147" spans="1:15" s="3" customFormat="1" ht="33.75" x14ac:dyDescent="0.25">
      <c r="A147" s="9" t="s">
        <v>276</v>
      </c>
      <c r="B147" s="10" t="s">
        <v>456</v>
      </c>
      <c r="C147" s="11" t="s">
        <v>99</v>
      </c>
      <c r="D147" s="14">
        <v>0.25</v>
      </c>
      <c r="E147" s="13" t="s">
        <v>573</v>
      </c>
      <c r="F147" s="48"/>
      <c r="G147" s="48">
        <f t="shared" si="7"/>
        <v>0.25</v>
      </c>
      <c r="H147" s="10"/>
      <c r="I147" s="7"/>
      <c r="J147" s="7"/>
      <c r="K147" s="7"/>
      <c r="N147" s="8"/>
      <c r="O147" s="21"/>
    </row>
    <row r="148" spans="1:15" s="3" customFormat="1" ht="15" x14ac:dyDescent="0.25">
      <c r="A148" s="160" t="s">
        <v>1080</v>
      </c>
      <c r="B148" s="161"/>
      <c r="C148" s="161"/>
      <c r="D148" s="161"/>
      <c r="E148" s="161"/>
      <c r="F148" s="161"/>
      <c r="G148" s="161"/>
      <c r="H148" s="162"/>
      <c r="I148" s="7"/>
      <c r="J148" s="7"/>
      <c r="K148" s="7"/>
      <c r="N148" s="8" t="s">
        <v>1080</v>
      </c>
      <c r="O148" s="21"/>
    </row>
    <row r="149" spans="1:15" s="3" customFormat="1" ht="15" x14ac:dyDescent="0.25">
      <c r="A149" s="163" t="s">
        <v>1081</v>
      </c>
      <c r="B149" s="164"/>
      <c r="C149" s="164"/>
      <c r="D149" s="164"/>
      <c r="E149" s="164"/>
      <c r="F149" s="164"/>
      <c r="G149" s="164"/>
      <c r="H149" s="165"/>
      <c r="I149" s="7"/>
      <c r="J149" s="7"/>
      <c r="K149" s="7"/>
      <c r="N149" s="8"/>
      <c r="O149" s="21" t="s">
        <v>1081</v>
      </c>
    </row>
    <row r="150" spans="1:15" s="3" customFormat="1" ht="33.75" x14ac:dyDescent="0.25">
      <c r="A150" s="9" t="s">
        <v>278</v>
      </c>
      <c r="B150" s="10" t="s">
        <v>594</v>
      </c>
      <c r="C150" s="11" t="s">
        <v>9</v>
      </c>
      <c r="D150" s="12">
        <v>33</v>
      </c>
      <c r="E150" s="13" t="s">
        <v>595</v>
      </c>
      <c r="F150" s="48"/>
      <c r="G150" s="48">
        <f>D150</f>
        <v>33</v>
      </c>
      <c r="H150" s="10"/>
      <c r="I150" s="7"/>
      <c r="J150" s="7"/>
      <c r="K150" s="7"/>
      <c r="N150" s="8"/>
      <c r="O150" s="21"/>
    </row>
    <row r="151" spans="1:15" s="3" customFormat="1" ht="22.5" x14ac:dyDescent="0.25">
      <c r="A151" s="9" t="s">
        <v>280</v>
      </c>
      <c r="B151" s="10" t="s">
        <v>768</v>
      </c>
      <c r="C151" s="11" t="s">
        <v>12</v>
      </c>
      <c r="D151" s="14">
        <v>0.33</v>
      </c>
      <c r="E151" s="13" t="s">
        <v>769</v>
      </c>
      <c r="F151" s="48"/>
      <c r="G151" s="48">
        <f>D151</f>
        <v>0.33</v>
      </c>
      <c r="H151" s="10"/>
      <c r="I151" s="7"/>
      <c r="J151" s="7"/>
      <c r="K151" s="7"/>
      <c r="N151" s="8"/>
      <c r="O151" s="21"/>
    </row>
    <row r="152" spans="1:15" s="3" customFormat="1" ht="15" x14ac:dyDescent="0.25">
      <c r="A152" s="163" t="s">
        <v>1082</v>
      </c>
      <c r="B152" s="164"/>
      <c r="C152" s="164"/>
      <c r="D152" s="164"/>
      <c r="E152" s="164"/>
      <c r="F152" s="164"/>
      <c r="G152" s="164"/>
      <c r="H152" s="165"/>
      <c r="I152" s="7"/>
      <c r="J152" s="7"/>
      <c r="K152" s="7"/>
      <c r="N152" s="8"/>
      <c r="O152" s="21" t="s">
        <v>1082</v>
      </c>
    </row>
    <row r="153" spans="1:15" s="3" customFormat="1" ht="33.75" x14ac:dyDescent="0.25">
      <c r="A153" s="9" t="s">
        <v>284</v>
      </c>
      <c r="B153" s="10" t="s">
        <v>1083</v>
      </c>
      <c r="C153" s="11" t="s">
        <v>18</v>
      </c>
      <c r="D153" s="14">
        <v>0.33</v>
      </c>
      <c r="E153" s="13" t="s">
        <v>1084</v>
      </c>
      <c r="F153" s="48"/>
      <c r="G153" s="48">
        <f>D153</f>
        <v>0.33</v>
      </c>
      <c r="H153" s="10"/>
      <c r="I153" s="7"/>
      <c r="J153" s="7"/>
      <c r="K153" s="7"/>
      <c r="N153" s="8"/>
      <c r="O153" s="21"/>
    </row>
    <row r="154" spans="1:15" s="3" customFormat="1" ht="33.75" x14ac:dyDescent="0.25">
      <c r="A154" s="9" t="s">
        <v>287</v>
      </c>
      <c r="B154" s="10" t="s">
        <v>1085</v>
      </c>
      <c r="C154" s="11" t="s">
        <v>9</v>
      </c>
      <c r="D154" s="14">
        <v>0.08</v>
      </c>
      <c r="E154" s="13" t="s">
        <v>1086</v>
      </c>
      <c r="F154" s="48"/>
      <c r="G154" s="48">
        <f t="shared" ref="G154:G163" si="8">D154</f>
        <v>0.08</v>
      </c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291</v>
      </c>
      <c r="B155" s="10" t="s">
        <v>149</v>
      </c>
      <c r="C155" s="11" t="s">
        <v>46</v>
      </c>
      <c r="D155" s="16">
        <v>2.1000000000000001E-2</v>
      </c>
      <c r="E155" s="13" t="s">
        <v>150</v>
      </c>
      <c r="F155" s="48"/>
      <c r="G155" s="48">
        <f t="shared" si="8"/>
        <v>2.1000000000000001E-2</v>
      </c>
      <c r="H155" s="10"/>
      <c r="I155" s="7"/>
      <c r="J155" s="7"/>
      <c r="K155" s="7"/>
      <c r="N155" s="8"/>
      <c r="O155" s="21"/>
    </row>
    <row r="156" spans="1:15" s="3" customFormat="1" ht="33.75" x14ac:dyDescent="0.25">
      <c r="A156" s="9" t="s">
        <v>294</v>
      </c>
      <c r="B156" s="10" t="s">
        <v>1087</v>
      </c>
      <c r="C156" s="11" t="s">
        <v>1088</v>
      </c>
      <c r="D156" s="16">
        <v>7.1999999999999995E-2</v>
      </c>
      <c r="E156" s="13" t="s">
        <v>1089</v>
      </c>
      <c r="F156" s="48"/>
      <c r="G156" s="48">
        <f t="shared" si="8"/>
        <v>7.1999999999999995E-2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297</v>
      </c>
      <c r="B157" s="10" t="s">
        <v>1090</v>
      </c>
      <c r="C157" s="11" t="s">
        <v>156</v>
      </c>
      <c r="D157" s="15">
        <v>0.9</v>
      </c>
      <c r="E157" s="13" t="s">
        <v>1091</v>
      </c>
      <c r="F157" s="48"/>
      <c r="G157" s="48">
        <f t="shared" si="8"/>
        <v>0.9</v>
      </c>
      <c r="H157" s="10"/>
      <c r="I157" s="7"/>
      <c r="J157" s="7"/>
      <c r="K157" s="7"/>
      <c r="N157" s="8"/>
      <c r="O157" s="21"/>
    </row>
    <row r="158" spans="1:15" s="3" customFormat="1" ht="22.5" x14ac:dyDescent="0.25">
      <c r="A158" s="9" t="s">
        <v>298</v>
      </c>
      <c r="B158" s="10" t="s">
        <v>1092</v>
      </c>
      <c r="C158" s="11" t="s">
        <v>156</v>
      </c>
      <c r="D158" s="126">
        <v>1.1023784999999999</v>
      </c>
      <c r="E158" s="13" t="s">
        <v>1093</v>
      </c>
      <c r="F158" s="48"/>
      <c r="G158" s="48">
        <f t="shared" si="8"/>
        <v>1.1023784999999999</v>
      </c>
      <c r="H158" s="10" t="s">
        <v>1720</v>
      </c>
      <c r="I158" s="7"/>
      <c r="J158" s="7"/>
      <c r="K158" s="7"/>
      <c r="N158" s="8"/>
      <c r="O158" s="21"/>
    </row>
    <row r="159" spans="1:15" s="3" customFormat="1" ht="33.75" x14ac:dyDescent="0.25">
      <c r="A159" s="9" t="s">
        <v>301</v>
      </c>
      <c r="B159" s="10" t="s">
        <v>1094</v>
      </c>
      <c r="C159" s="11" t="s">
        <v>156</v>
      </c>
      <c r="D159" s="15">
        <v>6.3</v>
      </c>
      <c r="E159" s="13" t="s">
        <v>1095</v>
      </c>
      <c r="F159" s="48"/>
      <c r="G159" s="48">
        <f t="shared" si="8"/>
        <v>6.3</v>
      </c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302</v>
      </c>
      <c r="B160" s="10" t="s">
        <v>1096</v>
      </c>
      <c r="C160" s="11" t="s">
        <v>156</v>
      </c>
      <c r="D160" s="126">
        <v>6.8443326000000004</v>
      </c>
      <c r="E160" s="13" t="s">
        <v>1097</v>
      </c>
      <c r="F160" s="48"/>
      <c r="G160" s="48">
        <f t="shared" si="8"/>
        <v>6.8443326000000004</v>
      </c>
      <c r="H160" s="10" t="s">
        <v>1719</v>
      </c>
      <c r="I160" s="7"/>
      <c r="J160" s="7"/>
      <c r="K160" s="7"/>
      <c r="N160" s="8"/>
      <c r="O160" s="21"/>
    </row>
    <row r="161" spans="1:15" s="3" customFormat="1" ht="22.5" x14ac:dyDescent="0.25">
      <c r="A161" s="9" t="s">
        <v>305</v>
      </c>
      <c r="B161" s="10" t="s">
        <v>1098</v>
      </c>
      <c r="C161" s="11" t="s">
        <v>9</v>
      </c>
      <c r="D161" s="12">
        <v>15</v>
      </c>
      <c r="E161" s="13" t="s">
        <v>1099</v>
      </c>
      <c r="F161" s="48"/>
      <c r="G161" s="48">
        <f t="shared" si="8"/>
        <v>15</v>
      </c>
      <c r="H161" s="10"/>
      <c r="I161" s="7"/>
      <c r="J161" s="7"/>
      <c r="K161" s="7"/>
      <c r="N161" s="8"/>
      <c r="O161" s="21"/>
    </row>
    <row r="162" spans="1:15" s="3" customFormat="1" ht="33.75" x14ac:dyDescent="0.25">
      <c r="A162" s="9" t="s">
        <v>308</v>
      </c>
      <c r="B162" s="10" t="s">
        <v>1100</v>
      </c>
      <c r="C162" s="11" t="s">
        <v>9</v>
      </c>
      <c r="D162" s="12">
        <v>15</v>
      </c>
      <c r="E162" s="13" t="s">
        <v>1101</v>
      </c>
      <c r="F162" s="48"/>
      <c r="G162" s="48">
        <f t="shared" si="8"/>
        <v>15</v>
      </c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311</v>
      </c>
      <c r="B163" s="10" t="s">
        <v>1102</v>
      </c>
      <c r="C163" s="11" t="s">
        <v>69</v>
      </c>
      <c r="D163" s="12">
        <v>1</v>
      </c>
      <c r="E163" s="13" t="s">
        <v>1103</v>
      </c>
      <c r="F163" s="48"/>
      <c r="G163" s="48">
        <f t="shared" si="8"/>
        <v>1</v>
      </c>
      <c r="H163" s="10"/>
      <c r="I163" s="7"/>
      <c r="J163" s="7"/>
      <c r="K163" s="7"/>
      <c r="N163" s="8"/>
      <c r="O163" s="21"/>
    </row>
    <row r="164" spans="1:15" s="3" customFormat="1" ht="15" x14ac:dyDescent="0.25">
      <c r="A164" s="163" t="s">
        <v>1104</v>
      </c>
      <c r="B164" s="164"/>
      <c r="C164" s="164"/>
      <c r="D164" s="164"/>
      <c r="E164" s="164"/>
      <c r="F164" s="164"/>
      <c r="G164" s="164"/>
      <c r="H164" s="165"/>
      <c r="I164" s="7"/>
      <c r="J164" s="7"/>
      <c r="K164" s="7"/>
      <c r="N164" s="8"/>
      <c r="O164" s="21" t="s">
        <v>1104</v>
      </c>
    </row>
    <row r="165" spans="1:15" s="3" customFormat="1" ht="33.75" x14ac:dyDescent="0.25">
      <c r="A165" s="9" t="s">
        <v>314</v>
      </c>
      <c r="B165" s="10" t="s">
        <v>146</v>
      </c>
      <c r="C165" s="11" t="s">
        <v>46</v>
      </c>
      <c r="D165" s="17">
        <v>5.2499999999999998E-2</v>
      </c>
      <c r="E165" s="13" t="s">
        <v>147</v>
      </c>
      <c r="F165" s="48"/>
      <c r="G165" s="48">
        <f>D165</f>
        <v>5.2499999999999998E-2</v>
      </c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317</v>
      </c>
      <c r="B166" s="10" t="s">
        <v>265</v>
      </c>
      <c r="C166" s="11" t="s">
        <v>18</v>
      </c>
      <c r="D166" s="14">
        <v>0.53</v>
      </c>
      <c r="E166" s="13" t="s">
        <v>266</v>
      </c>
      <c r="F166" s="48"/>
      <c r="G166" s="48">
        <f t="shared" ref="G166:G176" si="9">D166</f>
        <v>0.53</v>
      </c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321</v>
      </c>
      <c r="B167" s="10" t="s">
        <v>1105</v>
      </c>
      <c r="C167" s="11" t="s">
        <v>105</v>
      </c>
      <c r="D167" s="116">
        <v>33</v>
      </c>
      <c r="E167" s="13" t="s">
        <v>1106</v>
      </c>
      <c r="F167" s="48"/>
      <c r="G167" s="48">
        <f t="shared" si="9"/>
        <v>33</v>
      </c>
      <c r="H167" s="10" t="s">
        <v>1721</v>
      </c>
      <c r="I167" s="7"/>
      <c r="J167" s="7"/>
      <c r="K167" s="7"/>
      <c r="N167" s="8"/>
      <c r="O167" s="21"/>
    </row>
    <row r="168" spans="1:15" s="3" customFormat="1" ht="22.5" x14ac:dyDescent="0.25">
      <c r="A168" s="9" t="s">
        <v>324</v>
      </c>
      <c r="B168" s="10" t="s">
        <v>838</v>
      </c>
      <c r="C168" s="11" t="s">
        <v>92</v>
      </c>
      <c r="D168" s="15">
        <v>1.5</v>
      </c>
      <c r="E168" s="13" t="s">
        <v>839</v>
      </c>
      <c r="F168" s="48"/>
      <c r="G168" s="48">
        <f t="shared" si="9"/>
        <v>1.5</v>
      </c>
      <c r="H168" s="10"/>
      <c r="I168" s="7"/>
      <c r="J168" s="7"/>
      <c r="K168" s="7"/>
      <c r="N168" s="8"/>
      <c r="O168" s="21"/>
    </row>
    <row r="169" spans="1:15" s="3" customFormat="1" ht="22.5" x14ac:dyDescent="0.25">
      <c r="A169" s="9" t="s">
        <v>327</v>
      </c>
      <c r="B169" s="10" t="s">
        <v>1107</v>
      </c>
      <c r="C169" s="11" t="s">
        <v>99</v>
      </c>
      <c r="D169" s="15">
        <v>159.80000000000001</v>
      </c>
      <c r="E169" s="13" t="s">
        <v>1108</v>
      </c>
      <c r="F169" s="48"/>
      <c r="G169" s="48">
        <f t="shared" si="9"/>
        <v>159.80000000000001</v>
      </c>
      <c r="H169" s="10"/>
      <c r="I169" s="7"/>
      <c r="J169" s="7"/>
      <c r="K169" s="7"/>
      <c r="N169" s="8"/>
      <c r="O169" s="21"/>
    </row>
    <row r="170" spans="1:15" s="3" customFormat="1" ht="33.75" x14ac:dyDescent="0.25">
      <c r="A170" s="9" t="s">
        <v>330</v>
      </c>
      <c r="B170" s="10" t="s">
        <v>843</v>
      </c>
      <c r="C170" s="11" t="s">
        <v>12</v>
      </c>
      <c r="D170" s="15">
        <v>0.6</v>
      </c>
      <c r="E170" s="13" t="s">
        <v>844</v>
      </c>
      <c r="F170" s="48"/>
      <c r="G170" s="48">
        <f t="shared" si="9"/>
        <v>0.6</v>
      </c>
      <c r="H170" s="10"/>
      <c r="I170" s="7"/>
      <c r="J170" s="7"/>
      <c r="K170" s="7"/>
      <c r="N170" s="8"/>
      <c r="O170" s="21"/>
    </row>
    <row r="171" spans="1:15" s="3" customFormat="1" ht="180" x14ac:dyDescent="0.25">
      <c r="A171" s="9" t="s">
        <v>334</v>
      </c>
      <c r="B171" s="10" t="s">
        <v>845</v>
      </c>
      <c r="C171" s="11" t="s">
        <v>9</v>
      </c>
      <c r="D171" s="12">
        <v>15</v>
      </c>
      <c r="E171" s="13" t="s">
        <v>846</v>
      </c>
      <c r="F171" s="48"/>
      <c r="G171" s="48">
        <f t="shared" si="9"/>
        <v>15</v>
      </c>
      <c r="H171" s="10"/>
      <c r="I171" s="7"/>
      <c r="J171" s="7"/>
      <c r="K171" s="7"/>
      <c r="N171" s="8"/>
      <c r="O171" s="21"/>
    </row>
    <row r="172" spans="1:15" s="3" customFormat="1" ht="56.25" x14ac:dyDescent="0.25">
      <c r="A172" s="9" t="s">
        <v>336</v>
      </c>
      <c r="B172" s="10" t="s">
        <v>770</v>
      </c>
      <c r="C172" s="11" t="s">
        <v>18</v>
      </c>
      <c r="D172" s="15">
        <v>0.3</v>
      </c>
      <c r="E172" s="13" t="s">
        <v>1109</v>
      </c>
      <c r="F172" s="48"/>
      <c r="G172" s="48">
        <f t="shared" si="9"/>
        <v>0.3</v>
      </c>
      <c r="H172" s="10"/>
      <c r="I172" s="7"/>
      <c r="J172" s="7"/>
      <c r="K172" s="7"/>
      <c r="N172" s="8"/>
      <c r="O172" s="21"/>
    </row>
    <row r="173" spans="1:15" s="3" customFormat="1" ht="45" x14ac:dyDescent="0.25">
      <c r="A173" s="9" t="s">
        <v>339</v>
      </c>
      <c r="B173" s="10" t="s">
        <v>772</v>
      </c>
      <c r="C173" s="11" t="s">
        <v>684</v>
      </c>
      <c r="D173" s="17">
        <v>-3.1953</v>
      </c>
      <c r="E173" s="13" t="s">
        <v>773</v>
      </c>
      <c r="F173" s="48"/>
      <c r="G173" s="48">
        <f t="shared" si="9"/>
        <v>-3.1953</v>
      </c>
      <c r="H173" s="10"/>
      <c r="I173" s="7"/>
      <c r="J173" s="7"/>
      <c r="K173" s="7"/>
      <c r="N173" s="8"/>
      <c r="O173" s="21"/>
    </row>
    <row r="174" spans="1:15" s="3" customFormat="1" ht="15" x14ac:dyDescent="0.25">
      <c r="A174" s="9" t="s">
        <v>342</v>
      </c>
      <c r="B174" s="10" t="s">
        <v>847</v>
      </c>
      <c r="C174" s="11" t="s">
        <v>99</v>
      </c>
      <c r="D174" s="15">
        <v>1.5</v>
      </c>
      <c r="E174" s="13" t="s">
        <v>848</v>
      </c>
      <c r="F174" s="48"/>
      <c r="G174" s="48">
        <f t="shared" si="9"/>
        <v>1.5</v>
      </c>
      <c r="H174" s="10"/>
      <c r="I174" s="7"/>
      <c r="J174" s="7"/>
      <c r="K174" s="7"/>
      <c r="N174" s="8"/>
      <c r="O174" s="21"/>
    </row>
    <row r="175" spans="1:15" s="3" customFormat="1" ht="15" x14ac:dyDescent="0.25">
      <c r="A175" s="9" t="s">
        <v>345</v>
      </c>
      <c r="B175" s="10" t="s">
        <v>849</v>
      </c>
      <c r="C175" s="11" t="s">
        <v>105</v>
      </c>
      <c r="D175" s="12">
        <v>30</v>
      </c>
      <c r="E175" s="13" t="s">
        <v>850</v>
      </c>
      <c r="F175" s="48"/>
      <c r="G175" s="48">
        <f t="shared" si="9"/>
        <v>30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348</v>
      </c>
      <c r="B176" s="10" t="s">
        <v>149</v>
      </c>
      <c r="C176" s="11" t="s">
        <v>46</v>
      </c>
      <c r="D176" s="17">
        <v>5.2499999999999998E-2</v>
      </c>
      <c r="E176" s="13" t="s">
        <v>150</v>
      </c>
      <c r="F176" s="48"/>
      <c r="G176" s="48">
        <f t="shared" si="9"/>
        <v>5.2499999999999998E-2</v>
      </c>
      <c r="H176" s="10"/>
      <c r="I176" s="7"/>
      <c r="J176" s="7"/>
      <c r="K176" s="7"/>
      <c r="N176" s="8"/>
      <c r="O176" s="21"/>
    </row>
    <row r="177" spans="1:15" s="3" customFormat="1" ht="15" x14ac:dyDescent="0.25">
      <c r="A177" s="163" t="s">
        <v>1110</v>
      </c>
      <c r="B177" s="164"/>
      <c r="C177" s="164"/>
      <c r="D177" s="164"/>
      <c r="E177" s="164"/>
      <c r="F177" s="164"/>
      <c r="G177" s="164"/>
      <c r="H177" s="165"/>
      <c r="I177" s="7"/>
      <c r="J177" s="7"/>
      <c r="K177" s="7"/>
      <c r="N177" s="8"/>
      <c r="O177" s="21" t="s">
        <v>1110</v>
      </c>
    </row>
    <row r="178" spans="1:15" s="3" customFormat="1" ht="45" x14ac:dyDescent="0.25">
      <c r="A178" s="9" t="s">
        <v>351</v>
      </c>
      <c r="B178" s="10" t="s">
        <v>126</v>
      </c>
      <c r="C178" s="11" t="s">
        <v>52</v>
      </c>
      <c r="D178" s="17">
        <v>4.53E-2</v>
      </c>
      <c r="E178" s="13" t="s">
        <v>53</v>
      </c>
      <c r="F178" s="48"/>
      <c r="G178" s="48">
        <f>D178</f>
        <v>4.53E-2</v>
      </c>
      <c r="H178" s="10"/>
      <c r="I178" s="7"/>
      <c r="J178" s="7"/>
      <c r="K178" s="7"/>
      <c r="N178" s="8"/>
      <c r="O178" s="21"/>
    </row>
    <row r="179" spans="1:15" s="3" customFormat="1" ht="56.25" x14ac:dyDescent="0.25">
      <c r="A179" s="9" t="s">
        <v>352</v>
      </c>
      <c r="B179" s="10" t="s">
        <v>1111</v>
      </c>
      <c r="C179" s="11" t="s">
        <v>52</v>
      </c>
      <c r="D179" s="18">
        <v>4.8249E-2</v>
      </c>
      <c r="E179" s="13" t="s">
        <v>1112</v>
      </c>
      <c r="F179" s="48"/>
      <c r="G179" s="48">
        <f t="shared" ref="G179:G182" si="10">D179</f>
        <v>4.8249E-2</v>
      </c>
      <c r="H179" s="10"/>
      <c r="I179" s="7"/>
      <c r="J179" s="7"/>
      <c r="K179" s="7"/>
      <c r="N179" s="8"/>
      <c r="O179" s="21"/>
    </row>
    <row r="180" spans="1:15" s="3" customFormat="1" ht="56.25" x14ac:dyDescent="0.25">
      <c r="A180" s="9" t="s">
        <v>355</v>
      </c>
      <c r="B180" s="10" t="s">
        <v>1113</v>
      </c>
      <c r="C180" s="11" t="s">
        <v>1114</v>
      </c>
      <c r="D180" s="17">
        <v>2.9399999999999999E-2</v>
      </c>
      <c r="E180" s="13" t="s">
        <v>1115</v>
      </c>
      <c r="F180" s="48"/>
      <c r="G180" s="48">
        <f t="shared" si="10"/>
        <v>2.9399999999999999E-2</v>
      </c>
      <c r="H180" s="10"/>
      <c r="I180" s="7"/>
      <c r="J180" s="7"/>
      <c r="K180" s="7"/>
      <c r="N180" s="8"/>
      <c r="O180" s="21"/>
    </row>
    <row r="181" spans="1:15" s="3" customFormat="1" ht="90" x14ac:dyDescent="0.25">
      <c r="A181" s="9" t="s">
        <v>356</v>
      </c>
      <c r="B181" s="10" t="s">
        <v>1116</v>
      </c>
      <c r="C181" s="11" t="s">
        <v>52</v>
      </c>
      <c r="D181" s="20">
        <v>-9.3939999999999996E-4</v>
      </c>
      <c r="E181" s="13" t="s">
        <v>1117</v>
      </c>
      <c r="F181" s="48"/>
      <c r="G181" s="48">
        <f t="shared" si="10"/>
        <v>-9.3939999999999996E-4</v>
      </c>
      <c r="H181" s="10"/>
      <c r="I181" s="7"/>
      <c r="J181" s="7"/>
      <c r="K181" s="7"/>
      <c r="N181" s="8"/>
      <c r="O181" s="21"/>
    </row>
    <row r="182" spans="1:15" s="3" customFormat="1" ht="45" x14ac:dyDescent="0.25">
      <c r="A182" s="9" t="s">
        <v>357</v>
      </c>
      <c r="B182" s="10" t="s">
        <v>1118</v>
      </c>
      <c r="C182" s="11" t="s">
        <v>695</v>
      </c>
      <c r="D182" s="118">
        <v>2.04</v>
      </c>
      <c r="E182" s="13" t="s">
        <v>1119</v>
      </c>
      <c r="F182" s="48"/>
      <c r="G182" s="48">
        <f t="shared" si="10"/>
        <v>2.04</v>
      </c>
      <c r="H182" s="10" t="s">
        <v>1722</v>
      </c>
      <c r="I182" s="7"/>
      <c r="J182" s="7"/>
      <c r="K182" s="7"/>
      <c r="N182" s="8"/>
      <c r="O182" s="21"/>
    </row>
    <row r="183" spans="1:15" s="3" customFormat="1" ht="15" x14ac:dyDescent="0.25">
      <c r="A183" s="163" t="s">
        <v>1120</v>
      </c>
      <c r="B183" s="164"/>
      <c r="C183" s="164"/>
      <c r="D183" s="164"/>
      <c r="E183" s="164"/>
      <c r="F183" s="164"/>
      <c r="G183" s="164"/>
      <c r="H183" s="165"/>
      <c r="I183" s="7"/>
      <c r="J183" s="7"/>
      <c r="K183" s="7"/>
      <c r="N183" s="8"/>
      <c r="O183" s="21" t="s">
        <v>1120</v>
      </c>
    </row>
    <row r="184" spans="1:15" s="3" customFormat="1" ht="22.5" x14ac:dyDescent="0.25">
      <c r="A184" s="9" t="s">
        <v>358</v>
      </c>
      <c r="B184" s="10" t="s">
        <v>1121</v>
      </c>
      <c r="C184" s="11" t="s">
        <v>69</v>
      </c>
      <c r="D184" s="12">
        <v>21</v>
      </c>
      <c r="E184" s="13" t="s">
        <v>1122</v>
      </c>
      <c r="F184" s="48"/>
      <c r="G184" s="48">
        <f>D184</f>
        <v>21</v>
      </c>
      <c r="H184" s="10"/>
      <c r="I184" s="7"/>
      <c r="J184" s="7"/>
      <c r="K184" s="7"/>
      <c r="N184" s="8"/>
      <c r="O184" s="21"/>
    </row>
    <row r="185" spans="1:15" s="3" customFormat="1" ht="33.75" x14ac:dyDescent="0.25">
      <c r="A185" s="9" t="s">
        <v>359</v>
      </c>
      <c r="B185" s="10" t="s">
        <v>1123</v>
      </c>
      <c r="C185" s="11" t="s">
        <v>69</v>
      </c>
      <c r="D185" s="12">
        <v>21</v>
      </c>
      <c r="E185" s="13" t="s">
        <v>1124</v>
      </c>
      <c r="F185" s="48"/>
      <c r="G185" s="48">
        <f t="shared" ref="G185:G186" si="11">D185</f>
        <v>21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362</v>
      </c>
      <c r="B186" s="10" t="s">
        <v>1125</v>
      </c>
      <c r="C186" s="11" t="s">
        <v>69</v>
      </c>
      <c r="D186" s="12">
        <v>42</v>
      </c>
      <c r="E186" s="13" t="s">
        <v>1126</v>
      </c>
      <c r="F186" s="48"/>
      <c r="G186" s="48">
        <f t="shared" si="11"/>
        <v>42</v>
      </c>
      <c r="H186" s="10"/>
      <c r="I186" s="7"/>
      <c r="J186" s="7"/>
      <c r="K186" s="7"/>
      <c r="N186" s="8"/>
      <c r="O186" s="21"/>
    </row>
    <row r="187" spans="1:15" s="3" customFormat="1" ht="15" x14ac:dyDescent="0.25">
      <c r="A187" s="163" t="s">
        <v>1127</v>
      </c>
      <c r="B187" s="164"/>
      <c r="C187" s="164"/>
      <c r="D187" s="164"/>
      <c r="E187" s="164"/>
      <c r="F187" s="164"/>
      <c r="G187" s="164"/>
      <c r="H187" s="165"/>
      <c r="I187" s="7"/>
      <c r="J187" s="7"/>
      <c r="K187" s="7"/>
      <c r="N187" s="8"/>
      <c r="O187" s="21" t="s">
        <v>1127</v>
      </c>
    </row>
    <row r="188" spans="1:15" s="3" customFormat="1" ht="45" x14ac:dyDescent="0.25">
      <c r="A188" s="9" t="s">
        <v>365</v>
      </c>
      <c r="B188" s="10" t="s">
        <v>1008</v>
      </c>
      <c r="C188" s="11" t="s">
        <v>9</v>
      </c>
      <c r="D188" s="12">
        <v>1</v>
      </c>
      <c r="E188" s="13" t="s">
        <v>1009</v>
      </c>
      <c r="F188" s="48"/>
      <c r="G188" s="48">
        <f>D188</f>
        <v>1</v>
      </c>
      <c r="H188" s="10"/>
      <c r="I188" s="7"/>
      <c r="J188" s="7"/>
      <c r="K188" s="7"/>
      <c r="N188" s="8"/>
      <c r="O188" s="21"/>
    </row>
    <row r="189" spans="1:15" s="3" customFormat="1" ht="45" x14ac:dyDescent="0.25">
      <c r="A189" s="9" t="s">
        <v>369</v>
      </c>
      <c r="B189" s="10" t="s">
        <v>1128</v>
      </c>
      <c r="C189" s="11" t="s">
        <v>1114</v>
      </c>
      <c r="D189" s="17">
        <v>2.8500000000000001E-2</v>
      </c>
      <c r="E189" s="13" t="s">
        <v>1129</v>
      </c>
      <c r="F189" s="48"/>
      <c r="G189" s="48">
        <f t="shared" ref="G189:G190" si="12">D189</f>
        <v>2.8500000000000001E-2</v>
      </c>
      <c r="H189" s="10"/>
      <c r="I189" s="7"/>
      <c r="J189" s="7"/>
      <c r="K189" s="7"/>
      <c r="N189" s="8"/>
      <c r="O189" s="21"/>
    </row>
    <row r="190" spans="1:15" s="3" customFormat="1" ht="56.25" x14ac:dyDescent="0.25">
      <c r="A190" s="9" t="s">
        <v>370</v>
      </c>
      <c r="B190" s="10" t="s">
        <v>1130</v>
      </c>
      <c r="C190" s="11" t="s">
        <v>99</v>
      </c>
      <c r="D190" s="12">
        <v>1</v>
      </c>
      <c r="E190" s="13" t="s">
        <v>1131</v>
      </c>
      <c r="F190" s="48"/>
      <c r="G190" s="48">
        <f t="shared" si="12"/>
        <v>1</v>
      </c>
      <c r="H190" s="10"/>
      <c r="I190" s="7"/>
      <c r="J190" s="7"/>
      <c r="K190" s="7"/>
      <c r="N190" s="8"/>
      <c r="O190" s="21"/>
    </row>
    <row r="191" spans="1:15" s="3" customFormat="1" ht="15" x14ac:dyDescent="0.25">
      <c r="A191" s="160" t="s">
        <v>1132</v>
      </c>
      <c r="B191" s="161"/>
      <c r="C191" s="161"/>
      <c r="D191" s="161"/>
      <c r="E191" s="161"/>
      <c r="F191" s="161"/>
      <c r="G191" s="161"/>
      <c r="H191" s="162"/>
      <c r="I191" s="7"/>
      <c r="J191" s="7"/>
      <c r="K191" s="7"/>
      <c r="N191" s="8" t="s">
        <v>1132</v>
      </c>
      <c r="O191" s="21"/>
    </row>
    <row r="192" spans="1:15" s="3" customFormat="1" ht="33.75" x14ac:dyDescent="0.25">
      <c r="A192" s="9" t="s">
        <v>373</v>
      </c>
      <c r="B192" s="10" t="s">
        <v>328</v>
      </c>
      <c r="C192" s="11" t="s">
        <v>18</v>
      </c>
      <c r="D192" s="14">
        <v>11.05</v>
      </c>
      <c r="E192" s="13" t="s">
        <v>329</v>
      </c>
      <c r="F192" s="48"/>
      <c r="G192" s="48">
        <f>D192</f>
        <v>11.05</v>
      </c>
      <c r="H192" s="10"/>
      <c r="I192" s="7"/>
      <c r="J192" s="7"/>
      <c r="K192" s="7"/>
      <c r="N192" s="8"/>
      <c r="O192" s="21"/>
    </row>
    <row r="193" spans="1:15" s="3" customFormat="1" ht="45" x14ac:dyDescent="0.25">
      <c r="A193" s="9" t="s">
        <v>842</v>
      </c>
      <c r="B193" s="10" t="s">
        <v>868</v>
      </c>
      <c r="C193" s="11" t="s">
        <v>18</v>
      </c>
      <c r="D193" s="14">
        <v>10.51</v>
      </c>
      <c r="E193" s="13" t="s">
        <v>869</v>
      </c>
      <c r="F193" s="48"/>
      <c r="G193" s="48">
        <f t="shared" ref="G193:G207" si="13">D193</f>
        <v>10.51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376</v>
      </c>
      <c r="B194" s="10" t="s">
        <v>874</v>
      </c>
      <c r="C194" s="11" t="s">
        <v>332</v>
      </c>
      <c r="D194" s="130">
        <v>1.0873200000000001</v>
      </c>
      <c r="E194" s="13" t="s">
        <v>875</v>
      </c>
      <c r="F194" s="48"/>
      <c r="G194" s="48">
        <f t="shared" si="13"/>
        <v>1.0873200000000001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377</v>
      </c>
      <c r="B195" s="10" t="s">
        <v>881</v>
      </c>
      <c r="C195" s="11" t="s">
        <v>332</v>
      </c>
      <c r="D195" s="130">
        <v>0.64566000000000001</v>
      </c>
      <c r="E195" s="13" t="s">
        <v>882</v>
      </c>
      <c r="F195" s="48"/>
      <c r="G195" s="48">
        <f t="shared" si="13"/>
        <v>0.64566000000000001</v>
      </c>
      <c r="H195" s="10"/>
      <c r="I195" s="7"/>
      <c r="J195" s="7"/>
      <c r="K195" s="7"/>
      <c r="N195" s="8"/>
      <c r="O195" s="21"/>
    </row>
    <row r="196" spans="1:15" s="3" customFormat="1" ht="22.5" x14ac:dyDescent="0.25">
      <c r="A196" s="9" t="s">
        <v>379</v>
      </c>
      <c r="B196" s="10" t="s">
        <v>884</v>
      </c>
      <c r="C196" s="11" t="s">
        <v>332</v>
      </c>
      <c r="D196" s="130">
        <v>0.35598000000000002</v>
      </c>
      <c r="E196" s="13" t="s">
        <v>885</v>
      </c>
      <c r="F196" s="48"/>
      <c r="G196" s="48">
        <f t="shared" si="13"/>
        <v>0.35598000000000002</v>
      </c>
      <c r="H196" s="10"/>
      <c r="I196" s="7"/>
      <c r="J196" s="7"/>
      <c r="K196" s="7"/>
      <c r="N196" s="8"/>
      <c r="O196" s="21"/>
    </row>
    <row r="197" spans="1:15" s="3" customFormat="1" ht="56.25" x14ac:dyDescent="0.25">
      <c r="A197" s="9" t="s">
        <v>852</v>
      </c>
      <c r="B197" s="10" t="s">
        <v>1133</v>
      </c>
      <c r="C197" s="11" t="s">
        <v>105</v>
      </c>
      <c r="D197" s="127">
        <v>6.12</v>
      </c>
      <c r="E197" s="13" t="s">
        <v>1134</v>
      </c>
      <c r="F197" s="48"/>
      <c r="G197" s="48">
        <f t="shared" si="13"/>
        <v>6.12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380</v>
      </c>
      <c r="B198" s="10" t="s">
        <v>699</v>
      </c>
      <c r="C198" s="11" t="s">
        <v>332</v>
      </c>
      <c r="D198" s="130">
        <v>0.10403999999999999</v>
      </c>
      <c r="E198" s="13" t="s">
        <v>700</v>
      </c>
      <c r="F198" s="48"/>
      <c r="G198" s="48">
        <f t="shared" si="13"/>
        <v>0.10403999999999999</v>
      </c>
      <c r="H198" s="10"/>
      <c r="I198" s="7"/>
      <c r="J198" s="7"/>
      <c r="K198" s="7"/>
      <c r="N198" s="8"/>
      <c r="O198" s="21"/>
    </row>
    <row r="199" spans="1:15" s="3" customFormat="1" ht="33.75" x14ac:dyDescent="0.25">
      <c r="A199" s="9" t="s">
        <v>381</v>
      </c>
      <c r="B199" s="10" t="s">
        <v>33</v>
      </c>
      <c r="C199" s="11" t="s">
        <v>18</v>
      </c>
      <c r="D199" s="14">
        <v>4.92</v>
      </c>
      <c r="E199" s="13" t="s">
        <v>1135</v>
      </c>
      <c r="F199" s="48"/>
      <c r="G199" s="48">
        <f t="shared" si="13"/>
        <v>4.92</v>
      </c>
      <c r="H199" s="10"/>
      <c r="I199" s="7"/>
      <c r="J199" s="7"/>
      <c r="K199" s="7"/>
      <c r="N199" s="8"/>
      <c r="O199" s="21"/>
    </row>
    <row r="200" spans="1:15" s="3" customFormat="1" ht="56.25" x14ac:dyDescent="0.25">
      <c r="A200" s="9" t="s">
        <v>859</v>
      </c>
      <c r="B200" s="10" t="s">
        <v>574</v>
      </c>
      <c r="C200" s="11" t="s">
        <v>18</v>
      </c>
      <c r="D200" s="14">
        <v>1.33</v>
      </c>
      <c r="E200" s="13" t="s">
        <v>1136</v>
      </c>
      <c r="F200" s="48"/>
      <c r="G200" s="48">
        <f t="shared" si="13"/>
        <v>1.33</v>
      </c>
      <c r="H200" s="10"/>
      <c r="I200" s="7"/>
      <c r="J200" s="7"/>
      <c r="K200" s="7"/>
      <c r="N200" s="8"/>
      <c r="O200" s="21"/>
    </row>
    <row r="201" spans="1:15" s="3" customFormat="1" ht="15" x14ac:dyDescent="0.25">
      <c r="A201" s="9" t="s">
        <v>382</v>
      </c>
      <c r="B201" s="10" t="s">
        <v>349</v>
      </c>
      <c r="C201" s="11" t="s">
        <v>18</v>
      </c>
      <c r="D201" s="14">
        <v>0.21</v>
      </c>
      <c r="E201" s="13" t="s">
        <v>350</v>
      </c>
      <c r="F201" s="48"/>
      <c r="G201" s="48">
        <f t="shared" si="13"/>
        <v>0.21</v>
      </c>
      <c r="H201" s="10"/>
      <c r="I201" s="7"/>
      <c r="J201" s="7"/>
      <c r="K201" s="7"/>
      <c r="N201" s="8"/>
      <c r="O201" s="21"/>
    </row>
    <row r="202" spans="1:15" s="3" customFormat="1" ht="56.25" x14ac:dyDescent="0.25">
      <c r="A202" s="9" t="s">
        <v>864</v>
      </c>
      <c r="B202" s="10" t="s">
        <v>1137</v>
      </c>
      <c r="C202" s="11" t="s">
        <v>105</v>
      </c>
      <c r="D202" s="127">
        <v>638.52</v>
      </c>
      <c r="E202" s="13" t="s">
        <v>1138</v>
      </c>
      <c r="F202" s="48"/>
      <c r="G202" s="48">
        <f t="shared" si="13"/>
        <v>638.52</v>
      </c>
      <c r="H202" s="10"/>
      <c r="I202" s="7"/>
      <c r="J202" s="7"/>
      <c r="K202" s="7"/>
      <c r="N202" s="8"/>
      <c r="O202" s="21"/>
    </row>
    <row r="203" spans="1:15" s="3" customFormat="1" ht="33.75" x14ac:dyDescent="0.25">
      <c r="A203" s="9" t="s">
        <v>383</v>
      </c>
      <c r="B203" s="10" t="s">
        <v>1139</v>
      </c>
      <c r="C203" s="11" t="s">
        <v>105</v>
      </c>
      <c r="D203" s="129">
        <v>20.399999999999999</v>
      </c>
      <c r="E203" s="13" t="s">
        <v>1140</v>
      </c>
      <c r="F203" s="48"/>
      <c r="G203" s="48">
        <f t="shared" si="13"/>
        <v>20.399999999999999</v>
      </c>
      <c r="H203" s="10"/>
      <c r="I203" s="7"/>
      <c r="J203" s="7"/>
      <c r="K203" s="7"/>
      <c r="N203" s="8"/>
      <c r="O203" s="21"/>
    </row>
    <row r="204" spans="1:15" s="3" customFormat="1" ht="45" x14ac:dyDescent="0.25">
      <c r="A204" s="9" t="s">
        <v>867</v>
      </c>
      <c r="B204" s="10" t="s">
        <v>363</v>
      </c>
      <c r="C204" s="11" t="s">
        <v>18</v>
      </c>
      <c r="D204" s="14">
        <v>0.04</v>
      </c>
      <c r="E204" s="13" t="s">
        <v>364</v>
      </c>
      <c r="F204" s="48"/>
      <c r="G204" s="48">
        <f t="shared" si="13"/>
        <v>0.04</v>
      </c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870</v>
      </c>
      <c r="B205" s="10" t="s">
        <v>1141</v>
      </c>
      <c r="C205" s="11" t="s">
        <v>332</v>
      </c>
      <c r="D205" s="19">
        <v>2.0600000000000002E-3</v>
      </c>
      <c r="E205" s="13" t="s">
        <v>1142</v>
      </c>
      <c r="F205" s="48"/>
      <c r="G205" s="48">
        <f t="shared" si="13"/>
        <v>2.0600000000000002E-3</v>
      </c>
      <c r="H205" s="10"/>
      <c r="I205" s="7"/>
      <c r="J205" s="7"/>
      <c r="K205" s="7"/>
      <c r="N205" s="8"/>
      <c r="O205" s="21"/>
    </row>
    <row r="206" spans="1:15" s="3" customFormat="1" ht="33.75" x14ac:dyDescent="0.25">
      <c r="A206" s="9" t="s">
        <v>873</v>
      </c>
      <c r="B206" s="10" t="s">
        <v>887</v>
      </c>
      <c r="C206" s="11" t="s">
        <v>18</v>
      </c>
      <c r="D206" s="14">
        <v>0.05</v>
      </c>
      <c r="E206" s="13" t="s">
        <v>888</v>
      </c>
      <c r="F206" s="48"/>
      <c r="G206" s="48">
        <f t="shared" si="13"/>
        <v>0.05</v>
      </c>
      <c r="H206" s="10"/>
      <c r="I206" s="7"/>
      <c r="J206" s="7"/>
      <c r="K206" s="7"/>
      <c r="N206" s="8"/>
      <c r="O206" s="21"/>
    </row>
    <row r="207" spans="1:15" s="3" customFormat="1" ht="22.5" x14ac:dyDescent="0.25">
      <c r="A207" s="9" t="s">
        <v>384</v>
      </c>
      <c r="B207" s="10" t="s">
        <v>1143</v>
      </c>
      <c r="C207" s="11" t="s">
        <v>332</v>
      </c>
      <c r="D207" s="19">
        <v>5.1500000000000001E-3</v>
      </c>
      <c r="E207" s="13" t="s">
        <v>1144</v>
      </c>
      <c r="F207" s="48"/>
      <c r="G207" s="48">
        <f t="shared" si="13"/>
        <v>5.1500000000000001E-3</v>
      </c>
      <c r="H207" s="10"/>
      <c r="I207" s="7"/>
      <c r="J207" s="7"/>
      <c r="K207" s="7"/>
      <c r="N207" s="8"/>
      <c r="O207" s="21"/>
    </row>
    <row r="208" spans="1:15" s="3" customFormat="1" ht="15" x14ac:dyDescent="0.25">
      <c r="A208" s="160" t="s">
        <v>1145</v>
      </c>
      <c r="B208" s="161"/>
      <c r="C208" s="161"/>
      <c r="D208" s="161"/>
      <c r="E208" s="161"/>
      <c r="F208" s="161"/>
      <c r="G208" s="161"/>
      <c r="H208" s="162"/>
      <c r="I208" s="7"/>
      <c r="J208" s="7"/>
      <c r="K208" s="7"/>
      <c r="N208" s="8" t="s">
        <v>1145</v>
      </c>
      <c r="O208" s="21"/>
    </row>
    <row r="209" spans="1:15" s="3" customFormat="1" ht="90" x14ac:dyDescent="0.25">
      <c r="A209" s="9" t="s">
        <v>878</v>
      </c>
      <c r="B209" s="10" t="s">
        <v>928</v>
      </c>
      <c r="C209" s="11" t="s">
        <v>9</v>
      </c>
      <c r="D209" s="12">
        <v>2</v>
      </c>
      <c r="E209" s="13" t="s">
        <v>929</v>
      </c>
      <c r="F209" s="107">
        <f>D209</f>
        <v>2</v>
      </c>
      <c r="G209" s="48"/>
      <c r="H209" s="10"/>
      <c r="I209" s="7"/>
      <c r="J209" s="7"/>
      <c r="K209" s="7"/>
      <c r="N209" s="8"/>
      <c r="O209" s="21"/>
    </row>
    <row r="210" spans="1:15" s="3" customFormat="1" ht="45" x14ac:dyDescent="0.25">
      <c r="A210" s="9" t="s">
        <v>387</v>
      </c>
      <c r="B210" s="10" t="s">
        <v>932</v>
      </c>
      <c r="C210" s="11" t="s">
        <v>9</v>
      </c>
      <c r="D210" s="12">
        <v>1</v>
      </c>
      <c r="E210" s="13" t="s">
        <v>933</v>
      </c>
      <c r="F210" s="107">
        <f t="shared" ref="F210:F212" si="14">D210</f>
        <v>1</v>
      </c>
      <c r="G210" s="48"/>
      <c r="H210" s="10"/>
      <c r="I210" s="7"/>
      <c r="J210" s="7"/>
      <c r="K210" s="7"/>
      <c r="N210" s="8"/>
      <c r="O210" s="21"/>
    </row>
    <row r="211" spans="1:15" s="3" customFormat="1" ht="33.75" x14ac:dyDescent="0.25">
      <c r="A211" s="9" t="s">
        <v>883</v>
      </c>
      <c r="B211" s="108" t="s">
        <v>934</v>
      </c>
      <c r="C211" s="11" t="s">
        <v>9</v>
      </c>
      <c r="D211" s="12">
        <v>1</v>
      </c>
      <c r="E211" s="13" t="s">
        <v>935</v>
      </c>
      <c r="F211" s="111">
        <v>2</v>
      </c>
      <c r="G211" s="48"/>
      <c r="H211" s="110" t="s">
        <v>1709</v>
      </c>
      <c r="I211" s="7"/>
      <c r="J211" s="7"/>
      <c r="K211" s="7"/>
      <c r="N211" s="8"/>
      <c r="O211" s="21"/>
    </row>
    <row r="212" spans="1:15" s="3" customFormat="1" ht="33.75" x14ac:dyDescent="0.25">
      <c r="A212" s="9" t="s">
        <v>388</v>
      </c>
      <c r="B212" s="10" t="s">
        <v>936</v>
      </c>
      <c r="C212" s="11" t="s">
        <v>9</v>
      </c>
      <c r="D212" s="12">
        <v>2</v>
      </c>
      <c r="E212" s="13" t="s">
        <v>937</v>
      </c>
      <c r="F212" s="107">
        <f t="shared" si="14"/>
        <v>2</v>
      </c>
      <c r="G212" s="48"/>
      <c r="H212" s="10"/>
      <c r="I212" s="7"/>
      <c r="J212" s="7"/>
      <c r="K212" s="7"/>
      <c r="N212" s="8"/>
      <c r="O212" s="21"/>
    </row>
    <row r="213" spans="1:15" ht="11.25" customHeight="1" x14ac:dyDescent="0.2">
      <c r="D213" s="4"/>
      <c r="G213" s="30"/>
    </row>
    <row r="214" spans="1:15" ht="11.25" customHeight="1" x14ac:dyDescent="0.2">
      <c r="D214" s="4"/>
      <c r="G214" s="30"/>
    </row>
    <row r="215" spans="1:15" s="39" customFormat="1" ht="20.25" customHeight="1" x14ac:dyDescent="0.25">
      <c r="B215" s="39" t="s">
        <v>1510</v>
      </c>
      <c r="F215" s="40"/>
      <c r="G215" s="41" t="s">
        <v>1506</v>
      </c>
    </row>
    <row r="216" spans="1:15" s="39" customFormat="1" ht="11.25" customHeight="1" x14ac:dyDescent="0.25">
      <c r="F216" s="40"/>
      <c r="G216" s="42"/>
      <c r="K216" s="43"/>
      <c r="L216" s="43"/>
    </row>
    <row r="217" spans="1:15" s="39" customFormat="1" ht="20.25" customHeight="1" x14ac:dyDescent="0.25">
      <c r="B217" s="39" t="s">
        <v>1508</v>
      </c>
      <c r="F217" s="40"/>
      <c r="G217" s="41" t="s">
        <v>1509</v>
      </c>
    </row>
    <row r="218" spans="1:15" s="39" customFormat="1" ht="11.25" customHeight="1" x14ac:dyDescent="0.25">
      <c r="F218" s="40"/>
      <c r="G218" s="42"/>
      <c r="K218" s="43"/>
      <c r="L218" s="43"/>
    </row>
    <row r="219" spans="1:15" s="39" customFormat="1" ht="32.25" customHeight="1" x14ac:dyDescent="0.25">
      <c r="A219" s="44"/>
      <c r="B219" s="169" t="s">
        <v>1511</v>
      </c>
      <c r="C219" s="169"/>
      <c r="D219" s="169"/>
      <c r="E219" s="44"/>
      <c r="F219" s="45"/>
      <c r="G219" s="46" t="s">
        <v>1507</v>
      </c>
      <c r="H219" s="44"/>
      <c r="I219" s="47"/>
      <c r="J219" s="44"/>
    </row>
  </sheetData>
  <autoFilter ref="A6:O212"/>
  <mergeCells count="21">
    <mergeCell ref="B219:D219"/>
    <mergeCell ref="A177:H177"/>
    <mergeCell ref="A183:H183"/>
    <mergeCell ref="A187:H187"/>
    <mergeCell ref="A191:H191"/>
    <mergeCell ref="A208:H208"/>
    <mergeCell ref="A137:H137"/>
    <mergeCell ref="A148:H148"/>
    <mergeCell ref="A149:H149"/>
    <mergeCell ref="A152:H152"/>
    <mergeCell ref="A164:H164"/>
    <mergeCell ref="A18:H18"/>
    <mergeCell ref="A36:H36"/>
    <mergeCell ref="A37:H37"/>
    <mergeCell ref="A50:H50"/>
    <mergeCell ref="A72:H72"/>
    <mergeCell ref="A1:H1"/>
    <mergeCell ref="A2:H2"/>
    <mergeCell ref="A3:H3"/>
    <mergeCell ref="A7:H7"/>
    <mergeCell ref="A12:H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view="pageBreakPreview" zoomScale="115" zoomScaleNormal="115" zoomScaleSheetLayoutView="115" workbookViewId="0">
      <pane ySplit="5" topLeftCell="A6" activePane="bottomLeft" state="frozen"/>
      <selection pane="bottomLeft" activeCell="E46" sqref="E46"/>
    </sheetView>
  </sheetViews>
  <sheetFormatPr defaultColWidth="9.140625" defaultRowHeight="11.25" customHeight="1" x14ac:dyDescent="0.2"/>
  <cols>
    <col min="1" max="1" width="6.140625" style="98" customWidth="1"/>
    <col min="2" max="2" width="31" style="98" customWidth="1"/>
    <col min="3" max="3" width="8.42578125" style="98" customWidth="1"/>
    <col min="4" max="4" width="10.7109375" style="98" customWidth="1"/>
    <col min="5" max="5" width="19.7109375" style="98" customWidth="1"/>
    <col min="6" max="6" width="12.28515625" style="34" customWidth="1"/>
    <col min="7" max="7" width="12.85546875" style="34" customWidth="1"/>
    <col min="8" max="8" width="11.85546875" style="34" customWidth="1"/>
    <col min="9" max="9" width="19" style="98" customWidth="1"/>
    <col min="10" max="11" width="12.5703125" style="98" customWidth="1"/>
    <col min="12" max="14" width="9.140625" style="98"/>
    <col min="15" max="16" width="95" style="99" hidden="1" customWidth="1"/>
    <col min="17" max="16384" width="9.140625" style="98"/>
  </cols>
  <sheetData>
    <row r="1" spans="1:16" s="65" customFormat="1" ht="21" customHeight="1" x14ac:dyDescent="0.25">
      <c r="A1" s="155" t="s">
        <v>1503</v>
      </c>
      <c r="B1" s="155"/>
      <c r="C1" s="155"/>
      <c r="D1" s="155"/>
      <c r="E1" s="155"/>
      <c r="F1" s="155"/>
      <c r="G1" s="155"/>
      <c r="H1" s="155"/>
      <c r="I1" s="155"/>
    </row>
    <row r="2" spans="1:16" s="65" customFormat="1" ht="25.5" customHeight="1" x14ac:dyDescent="0.25">
      <c r="A2" s="157" t="s">
        <v>1648</v>
      </c>
      <c r="B2" s="157"/>
      <c r="C2" s="157"/>
      <c r="D2" s="157"/>
      <c r="E2" s="157"/>
      <c r="F2" s="157"/>
      <c r="G2" s="157"/>
      <c r="H2" s="157"/>
      <c r="I2" s="157"/>
    </row>
    <row r="3" spans="1:16" s="65" customFormat="1" ht="22.5" customHeight="1" x14ac:dyDescent="0.25">
      <c r="A3" s="158" t="s">
        <v>1513</v>
      </c>
      <c r="B3" s="158"/>
      <c r="C3" s="158"/>
      <c r="D3" s="158"/>
      <c r="E3" s="158"/>
      <c r="F3" s="158"/>
      <c r="G3" s="158"/>
      <c r="H3" s="158"/>
      <c r="I3" s="158"/>
    </row>
    <row r="4" spans="1:16" s="65" customFormat="1" ht="11.25" customHeight="1" x14ac:dyDescent="0.25">
      <c r="A4" s="66"/>
      <c r="F4" s="67"/>
      <c r="G4" s="68"/>
      <c r="H4" s="68"/>
    </row>
    <row r="5" spans="1:16" s="86" customFormat="1" ht="36" customHeight="1" x14ac:dyDescent="0.25">
      <c r="A5" s="87" t="s">
        <v>2</v>
      </c>
      <c r="B5" s="87" t="s">
        <v>3</v>
      </c>
      <c r="C5" s="87" t="s">
        <v>4</v>
      </c>
      <c r="D5" s="87" t="s">
        <v>5</v>
      </c>
      <c r="E5" s="87" t="s">
        <v>6</v>
      </c>
      <c r="F5" s="33" t="s">
        <v>1504</v>
      </c>
      <c r="G5" s="100" t="s">
        <v>1505</v>
      </c>
      <c r="H5" s="64" t="s">
        <v>1647</v>
      </c>
      <c r="I5" s="31" t="s">
        <v>7</v>
      </c>
      <c r="J5" s="89"/>
      <c r="K5" s="89"/>
      <c r="L5" s="89"/>
    </row>
    <row r="6" spans="1:16" s="86" customFormat="1" ht="12" customHeight="1" x14ac:dyDescent="0.25">
      <c r="A6" s="88">
        <v>1</v>
      </c>
      <c r="B6" s="88">
        <v>2</v>
      </c>
      <c r="C6" s="88">
        <v>3</v>
      </c>
      <c r="D6" s="88">
        <v>4</v>
      </c>
      <c r="E6" s="88">
        <v>5</v>
      </c>
      <c r="F6" s="6">
        <v>6</v>
      </c>
      <c r="G6" s="6">
        <v>7</v>
      </c>
      <c r="H6" s="6">
        <v>8</v>
      </c>
      <c r="I6" s="101">
        <v>9</v>
      </c>
      <c r="J6" s="89"/>
      <c r="K6" s="89"/>
      <c r="L6" s="89"/>
    </row>
    <row r="7" spans="1:16" s="86" customFormat="1" ht="15" x14ac:dyDescent="0.25">
      <c r="A7" s="178" t="s">
        <v>1649</v>
      </c>
      <c r="B7" s="179"/>
      <c r="C7" s="179"/>
      <c r="D7" s="179"/>
      <c r="E7" s="179"/>
      <c r="F7" s="179"/>
      <c r="G7" s="179"/>
      <c r="H7" s="179"/>
      <c r="I7" s="180"/>
      <c r="J7" s="89"/>
      <c r="K7" s="89"/>
      <c r="L7" s="89"/>
      <c r="O7" s="90" t="s">
        <v>1649</v>
      </c>
    </row>
    <row r="8" spans="1:16" s="86" customFormat="1" ht="15" x14ac:dyDescent="0.25">
      <c r="A8" s="181" t="s">
        <v>1650</v>
      </c>
      <c r="B8" s="182"/>
      <c r="C8" s="182"/>
      <c r="D8" s="182"/>
      <c r="E8" s="182"/>
      <c r="F8" s="182"/>
      <c r="G8" s="182"/>
      <c r="H8" s="182"/>
      <c r="I8" s="183"/>
      <c r="J8" s="89"/>
      <c r="K8" s="89"/>
      <c r="L8" s="89"/>
      <c r="O8" s="90"/>
      <c r="P8" s="91" t="s">
        <v>1650</v>
      </c>
    </row>
    <row r="9" spans="1:16" s="86" customFormat="1" ht="33.75" x14ac:dyDescent="0.25">
      <c r="A9" s="92" t="s">
        <v>8</v>
      </c>
      <c r="B9" s="93" t="s">
        <v>1651</v>
      </c>
      <c r="C9" s="94" t="s">
        <v>1652</v>
      </c>
      <c r="D9" s="95">
        <v>1</v>
      </c>
      <c r="E9" s="96" t="s">
        <v>1653</v>
      </c>
      <c r="F9" s="48"/>
      <c r="G9" s="48"/>
      <c r="H9" s="48"/>
      <c r="I9" s="93"/>
      <c r="J9" s="89"/>
      <c r="K9" s="89"/>
      <c r="L9" s="89"/>
      <c r="O9" s="90"/>
      <c r="P9" s="91"/>
    </row>
    <row r="10" spans="1:16" s="86" customFormat="1" ht="15" x14ac:dyDescent="0.25">
      <c r="A10" s="181" t="s">
        <v>1654</v>
      </c>
      <c r="B10" s="182"/>
      <c r="C10" s="182"/>
      <c r="D10" s="182"/>
      <c r="E10" s="182"/>
      <c r="F10" s="182"/>
      <c r="G10" s="182"/>
      <c r="H10" s="182"/>
      <c r="I10" s="183"/>
      <c r="J10" s="89"/>
      <c r="K10" s="89"/>
      <c r="L10" s="89"/>
      <c r="O10" s="90"/>
      <c r="P10" s="91" t="s">
        <v>1654</v>
      </c>
    </row>
    <row r="11" spans="1:16" s="86" customFormat="1" ht="33.75" x14ac:dyDescent="0.25">
      <c r="A11" s="92" t="s">
        <v>13</v>
      </c>
      <c r="B11" s="93" t="s">
        <v>1651</v>
      </c>
      <c r="C11" s="94" t="s">
        <v>1652</v>
      </c>
      <c r="D11" s="95">
        <v>1</v>
      </c>
      <c r="E11" s="96" t="s">
        <v>1653</v>
      </c>
      <c r="F11" s="48"/>
      <c r="G11" s="48"/>
      <c r="H11" s="48"/>
      <c r="I11" s="93"/>
      <c r="J11" s="89"/>
      <c r="K11" s="89"/>
      <c r="L11" s="89"/>
      <c r="O11" s="90"/>
      <c r="P11" s="91"/>
    </row>
    <row r="12" spans="1:16" s="86" customFormat="1" ht="56.25" x14ac:dyDescent="0.25">
      <c r="A12" s="92" t="s">
        <v>14</v>
      </c>
      <c r="B12" s="93" t="s">
        <v>1655</v>
      </c>
      <c r="C12" s="94" t="s">
        <v>1652</v>
      </c>
      <c r="D12" s="95">
        <v>1</v>
      </c>
      <c r="E12" s="96" t="s">
        <v>1656</v>
      </c>
      <c r="F12" s="48"/>
      <c r="G12" s="48"/>
      <c r="H12" s="48"/>
      <c r="I12" s="93"/>
      <c r="J12" s="89"/>
      <c r="K12" s="89"/>
      <c r="L12" s="89"/>
      <c r="O12" s="90"/>
      <c r="P12" s="91"/>
    </row>
    <row r="13" spans="1:16" s="86" customFormat="1" ht="15" x14ac:dyDescent="0.25">
      <c r="A13" s="181" t="s">
        <v>1657</v>
      </c>
      <c r="B13" s="182"/>
      <c r="C13" s="182"/>
      <c r="D13" s="182"/>
      <c r="E13" s="182"/>
      <c r="F13" s="182"/>
      <c r="G13" s="182"/>
      <c r="H13" s="182"/>
      <c r="I13" s="183"/>
      <c r="J13" s="89"/>
      <c r="K13" s="89"/>
      <c r="L13" s="89"/>
      <c r="O13" s="90"/>
      <c r="P13" s="91" t="s">
        <v>1657</v>
      </c>
    </row>
    <row r="14" spans="1:16" s="86" customFormat="1" ht="90" x14ac:dyDescent="0.25">
      <c r="A14" s="92" t="s">
        <v>16</v>
      </c>
      <c r="B14" s="93" t="s">
        <v>1658</v>
      </c>
      <c r="C14" s="94" t="s">
        <v>9</v>
      </c>
      <c r="D14" s="95">
        <v>42</v>
      </c>
      <c r="E14" s="96" t="s">
        <v>1659</v>
      </c>
      <c r="F14" s="48"/>
      <c r="G14" s="48"/>
      <c r="H14" s="48"/>
      <c r="I14" s="93"/>
      <c r="J14" s="89"/>
      <c r="K14" s="89"/>
      <c r="L14" s="89"/>
      <c r="O14" s="90"/>
      <c r="P14" s="91"/>
    </row>
    <row r="15" spans="1:16" s="86" customFormat="1" ht="90" x14ac:dyDescent="0.25">
      <c r="A15" s="92" t="s">
        <v>20</v>
      </c>
      <c r="B15" s="93" t="s">
        <v>1658</v>
      </c>
      <c r="C15" s="94" t="s">
        <v>9</v>
      </c>
      <c r="D15" s="95">
        <v>94</v>
      </c>
      <c r="E15" s="96" t="s">
        <v>1659</v>
      </c>
      <c r="F15" s="48"/>
      <c r="G15" s="48"/>
      <c r="H15" s="48"/>
      <c r="I15" s="93"/>
      <c r="J15" s="89"/>
      <c r="K15" s="89"/>
      <c r="L15" s="89"/>
      <c r="O15" s="90"/>
      <c r="P15" s="91"/>
    </row>
    <row r="16" spans="1:16" s="86" customFormat="1" ht="90" x14ac:dyDescent="0.25">
      <c r="A16" s="92" t="s">
        <v>23</v>
      </c>
      <c r="B16" s="93" t="s">
        <v>1658</v>
      </c>
      <c r="C16" s="94" t="s">
        <v>9</v>
      </c>
      <c r="D16" s="95">
        <v>14</v>
      </c>
      <c r="E16" s="96" t="s">
        <v>1659</v>
      </c>
      <c r="F16" s="48"/>
      <c r="G16" s="48"/>
      <c r="H16" s="48"/>
      <c r="I16" s="93"/>
      <c r="J16" s="89"/>
      <c r="K16" s="89"/>
      <c r="L16" s="89"/>
      <c r="O16" s="90"/>
      <c r="P16" s="91"/>
    </row>
    <row r="17" spans="1:16" s="86" customFormat="1" ht="33.75" x14ac:dyDescent="0.25">
      <c r="A17" s="92" t="s">
        <v>26</v>
      </c>
      <c r="B17" s="93" t="s">
        <v>1660</v>
      </c>
      <c r="C17" s="94" t="s">
        <v>9</v>
      </c>
      <c r="D17" s="95">
        <v>14</v>
      </c>
      <c r="E17" s="96" t="s">
        <v>1661</v>
      </c>
      <c r="F17" s="48"/>
      <c r="G17" s="48"/>
      <c r="H17" s="48"/>
      <c r="I17" s="93"/>
      <c r="J17" s="89"/>
      <c r="K17" s="89"/>
      <c r="L17" s="89"/>
      <c r="O17" s="90"/>
      <c r="P17" s="91"/>
    </row>
    <row r="18" spans="1:16" s="86" customFormat="1" ht="22.5" x14ac:dyDescent="0.25">
      <c r="A18" s="92" t="s">
        <v>28</v>
      </c>
      <c r="B18" s="93" t="s">
        <v>1662</v>
      </c>
      <c r="C18" s="94" t="s">
        <v>9</v>
      </c>
      <c r="D18" s="95">
        <v>12</v>
      </c>
      <c r="E18" s="96" t="s">
        <v>1663</v>
      </c>
      <c r="F18" s="48"/>
      <c r="G18" s="48"/>
      <c r="H18" s="48"/>
      <c r="I18" s="93"/>
      <c r="J18" s="89"/>
      <c r="K18" s="89"/>
      <c r="L18" s="89"/>
      <c r="O18" s="90"/>
      <c r="P18" s="91"/>
    </row>
    <row r="19" spans="1:16" s="86" customFormat="1" ht="15" x14ac:dyDescent="0.25">
      <c r="A19" s="181" t="s">
        <v>1664</v>
      </c>
      <c r="B19" s="182"/>
      <c r="C19" s="182"/>
      <c r="D19" s="182"/>
      <c r="E19" s="182"/>
      <c r="F19" s="182"/>
      <c r="G19" s="182"/>
      <c r="H19" s="182"/>
      <c r="I19" s="183"/>
      <c r="J19" s="89"/>
      <c r="K19" s="89"/>
      <c r="L19" s="89"/>
      <c r="O19" s="90"/>
      <c r="P19" s="91" t="s">
        <v>1664</v>
      </c>
    </row>
    <row r="20" spans="1:16" s="86" customFormat="1" ht="45" x14ac:dyDescent="0.25">
      <c r="A20" s="92" t="s">
        <v>30</v>
      </c>
      <c r="B20" s="93" t="s">
        <v>1665</v>
      </c>
      <c r="C20" s="94" t="s">
        <v>9</v>
      </c>
      <c r="D20" s="95">
        <v>52</v>
      </c>
      <c r="E20" s="96" t="s">
        <v>1666</v>
      </c>
      <c r="F20" s="48"/>
      <c r="G20" s="48"/>
      <c r="H20" s="48"/>
      <c r="I20" s="93"/>
      <c r="J20" s="89"/>
      <c r="K20" s="89"/>
      <c r="L20" s="89"/>
      <c r="O20" s="90"/>
      <c r="P20" s="91"/>
    </row>
    <row r="21" spans="1:16" s="86" customFormat="1" ht="56.25" x14ac:dyDescent="0.25">
      <c r="A21" s="92" t="s">
        <v>34</v>
      </c>
      <c r="B21" s="93" t="s">
        <v>1667</v>
      </c>
      <c r="C21" s="94" t="s">
        <v>9</v>
      </c>
      <c r="D21" s="95">
        <v>1</v>
      </c>
      <c r="E21" s="96" t="s">
        <v>1668</v>
      </c>
      <c r="F21" s="48"/>
      <c r="G21" s="48"/>
      <c r="H21" s="48"/>
      <c r="I21" s="93"/>
      <c r="J21" s="89"/>
      <c r="K21" s="89"/>
      <c r="L21" s="89"/>
      <c r="O21" s="90"/>
      <c r="P21" s="91"/>
    </row>
    <row r="22" spans="1:16" s="86" customFormat="1" ht="56.25" x14ac:dyDescent="0.25">
      <c r="A22" s="92" t="s">
        <v>31</v>
      </c>
      <c r="B22" s="93" t="s">
        <v>1667</v>
      </c>
      <c r="C22" s="94" t="s">
        <v>9</v>
      </c>
      <c r="D22" s="95">
        <v>13</v>
      </c>
      <c r="E22" s="96" t="s">
        <v>1668</v>
      </c>
      <c r="F22" s="48"/>
      <c r="G22" s="48"/>
      <c r="H22" s="48"/>
      <c r="I22" s="93"/>
      <c r="J22" s="89"/>
      <c r="K22" s="89"/>
      <c r="L22" s="89"/>
      <c r="O22" s="90"/>
      <c r="P22" s="91"/>
    </row>
    <row r="23" spans="1:16" s="86" customFormat="1" ht="56.25" x14ac:dyDescent="0.25">
      <c r="A23" s="92" t="s">
        <v>32</v>
      </c>
      <c r="B23" s="93" t="s">
        <v>1669</v>
      </c>
      <c r="C23" s="94" t="s">
        <v>9</v>
      </c>
      <c r="D23" s="95">
        <v>2</v>
      </c>
      <c r="E23" s="96" t="s">
        <v>1670</v>
      </c>
      <c r="F23" s="48"/>
      <c r="G23" s="48"/>
      <c r="H23" s="48"/>
      <c r="I23" s="93"/>
      <c r="J23" s="89"/>
      <c r="K23" s="89"/>
      <c r="L23" s="89"/>
      <c r="O23" s="90"/>
      <c r="P23" s="91"/>
    </row>
    <row r="24" spans="1:16" s="86" customFormat="1" ht="22.5" x14ac:dyDescent="0.25">
      <c r="A24" s="92" t="s">
        <v>35</v>
      </c>
      <c r="B24" s="93" t="s">
        <v>1671</v>
      </c>
      <c r="C24" s="94" t="s">
        <v>1672</v>
      </c>
      <c r="D24" s="95">
        <v>4</v>
      </c>
      <c r="E24" s="96" t="s">
        <v>1673</v>
      </c>
      <c r="F24" s="48"/>
      <c r="G24" s="48"/>
      <c r="H24" s="48"/>
      <c r="I24" s="93"/>
      <c r="J24" s="89"/>
      <c r="K24" s="89"/>
      <c r="L24" s="89"/>
      <c r="O24" s="90"/>
      <c r="P24" s="91"/>
    </row>
    <row r="25" spans="1:16" s="86" customFormat="1" ht="33.75" x14ac:dyDescent="0.25">
      <c r="A25" s="92" t="s">
        <v>38</v>
      </c>
      <c r="B25" s="93" t="s">
        <v>1674</v>
      </c>
      <c r="C25" s="94" t="s">
        <v>9</v>
      </c>
      <c r="D25" s="95">
        <v>2</v>
      </c>
      <c r="E25" s="96" t="s">
        <v>1675</v>
      </c>
      <c r="F25" s="48"/>
      <c r="G25" s="48"/>
      <c r="H25" s="48"/>
      <c r="I25" s="93"/>
      <c r="J25" s="89"/>
      <c r="K25" s="89"/>
      <c r="L25" s="89"/>
      <c r="O25" s="90"/>
      <c r="P25" s="91"/>
    </row>
    <row r="26" spans="1:16" s="86" customFormat="1" ht="33.75" x14ac:dyDescent="0.25">
      <c r="A26" s="92" t="s">
        <v>494</v>
      </c>
      <c r="B26" s="93" t="s">
        <v>1676</v>
      </c>
      <c r="C26" s="94" t="s">
        <v>9</v>
      </c>
      <c r="D26" s="95">
        <v>1</v>
      </c>
      <c r="E26" s="96" t="s">
        <v>1677</v>
      </c>
      <c r="F26" s="48"/>
      <c r="G26" s="48"/>
      <c r="H26" s="48"/>
      <c r="I26" s="93"/>
      <c r="J26" s="89"/>
      <c r="K26" s="89"/>
      <c r="L26" s="89"/>
      <c r="O26" s="90"/>
      <c r="P26" s="91"/>
    </row>
    <row r="27" spans="1:16" s="86" customFormat="1" ht="15" x14ac:dyDescent="0.25">
      <c r="A27" s="181" t="s">
        <v>1678</v>
      </c>
      <c r="B27" s="182"/>
      <c r="C27" s="182"/>
      <c r="D27" s="182"/>
      <c r="E27" s="182"/>
      <c r="F27" s="182"/>
      <c r="G27" s="182"/>
      <c r="H27" s="182"/>
      <c r="I27" s="183"/>
      <c r="J27" s="89"/>
      <c r="K27" s="89"/>
      <c r="L27" s="89"/>
      <c r="O27" s="90"/>
      <c r="P27" s="91" t="s">
        <v>1678</v>
      </c>
    </row>
    <row r="28" spans="1:16" s="86" customFormat="1" ht="33.75" x14ac:dyDescent="0.25">
      <c r="A28" s="92" t="s">
        <v>59</v>
      </c>
      <c r="B28" s="93" t="s">
        <v>1679</v>
      </c>
      <c r="C28" s="94" t="s">
        <v>1680</v>
      </c>
      <c r="D28" s="97">
        <v>1.21</v>
      </c>
      <c r="E28" s="96" t="s">
        <v>1681</v>
      </c>
      <c r="F28" s="48"/>
      <c r="G28" s="48"/>
      <c r="H28" s="48"/>
      <c r="I28" s="93"/>
      <c r="J28" s="89"/>
      <c r="K28" s="89"/>
      <c r="L28" s="89"/>
      <c r="O28" s="90"/>
      <c r="P28" s="91"/>
    </row>
    <row r="29" spans="1:16" s="86" customFormat="1" ht="22.5" x14ac:dyDescent="0.25">
      <c r="A29" s="92" t="s">
        <v>60</v>
      </c>
      <c r="B29" s="93" t="s">
        <v>1682</v>
      </c>
      <c r="C29" s="94" t="s">
        <v>1645</v>
      </c>
      <c r="D29" s="95">
        <v>31</v>
      </c>
      <c r="E29" s="96" t="s">
        <v>1683</v>
      </c>
      <c r="F29" s="48"/>
      <c r="G29" s="48"/>
      <c r="H29" s="48"/>
      <c r="I29" s="93"/>
      <c r="J29" s="89"/>
      <c r="K29" s="89"/>
      <c r="L29" s="89"/>
      <c r="O29" s="90"/>
      <c r="P29" s="91"/>
    </row>
    <row r="30" spans="1:16" s="86" customFormat="1" ht="22.5" x14ac:dyDescent="0.25">
      <c r="A30" s="92" t="s">
        <v>63</v>
      </c>
      <c r="B30" s="93" t="s">
        <v>1684</v>
      </c>
      <c r="C30" s="94" t="s">
        <v>1645</v>
      </c>
      <c r="D30" s="95">
        <v>31</v>
      </c>
      <c r="E30" s="96" t="s">
        <v>1685</v>
      </c>
      <c r="F30" s="48"/>
      <c r="G30" s="48"/>
      <c r="H30" s="48"/>
      <c r="I30" s="93"/>
      <c r="J30" s="89"/>
      <c r="K30" s="89"/>
      <c r="L30" s="89"/>
      <c r="O30" s="90"/>
      <c r="P30" s="91"/>
    </row>
    <row r="31" spans="1:16" s="86" customFormat="1" ht="15" x14ac:dyDescent="0.25">
      <c r="A31" s="181" t="s">
        <v>1686</v>
      </c>
      <c r="B31" s="182"/>
      <c r="C31" s="182"/>
      <c r="D31" s="182"/>
      <c r="E31" s="182"/>
      <c r="F31" s="182"/>
      <c r="G31" s="182"/>
      <c r="H31" s="182"/>
      <c r="I31" s="183"/>
      <c r="J31" s="89"/>
      <c r="K31" s="89"/>
      <c r="L31" s="89"/>
      <c r="O31" s="90"/>
      <c r="P31" s="91" t="s">
        <v>1686</v>
      </c>
    </row>
    <row r="32" spans="1:16" s="86" customFormat="1" ht="22.5" x14ac:dyDescent="0.25">
      <c r="A32" s="92" t="s">
        <v>42</v>
      </c>
      <c r="B32" s="93" t="s">
        <v>1687</v>
      </c>
      <c r="C32" s="94" t="s">
        <v>9</v>
      </c>
      <c r="D32" s="95">
        <v>1</v>
      </c>
      <c r="E32" s="96" t="s">
        <v>1688</v>
      </c>
      <c r="F32" s="48"/>
      <c r="G32" s="48"/>
      <c r="H32" s="48"/>
      <c r="I32" s="93"/>
      <c r="J32" s="89"/>
      <c r="K32" s="89"/>
      <c r="L32" s="89"/>
      <c r="O32" s="90"/>
      <c r="P32" s="91"/>
    </row>
    <row r="33" spans="1:16" s="86" customFormat="1" ht="56.25" x14ac:dyDescent="0.25">
      <c r="A33" s="92" t="s">
        <v>45</v>
      </c>
      <c r="B33" s="93" t="s">
        <v>1689</v>
      </c>
      <c r="C33" s="94" t="s">
        <v>9</v>
      </c>
      <c r="D33" s="95">
        <v>2</v>
      </c>
      <c r="E33" s="96" t="s">
        <v>1690</v>
      </c>
      <c r="F33" s="48"/>
      <c r="G33" s="48"/>
      <c r="H33" s="48"/>
      <c r="I33" s="93"/>
      <c r="J33" s="89"/>
      <c r="K33" s="89"/>
      <c r="L33" s="89"/>
      <c r="O33" s="90"/>
      <c r="P33" s="91"/>
    </row>
    <row r="34" spans="1:16" s="86" customFormat="1" ht="22.5" x14ac:dyDescent="0.25">
      <c r="A34" s="92" t="s">
        <v>47</v>
      </c>
      <c r="B34" s="93" t="s">
        <v>1691</v>
      </c>
      <c r="C34" s="94" t="s">
        <v>9</v>
      </c>
      <c r="D34" s="95">
        <v>2</v>
      </c>
      <c r="E34" s="96" t="s">
        <v>1692</v>
      </c>
      <c r="F34" s="48"/>
      <c r="G34" s="48"/>
      <c r="H34" s="48"/>
      <c r="I34" s="93"/>
      <c r="J34" s="89"/>
      <c r="K34" s="89"/>
      <c r="L34" s="89"/>
      <c r="O34" s="90"/>
      <c r="P34" s="91"/>
    </row>
    <row r="35" spans="1:16" s="86" customFormat="1" ht="23.25" x14ac:dyDescent="0.25">
      <c r="A35" s="181" t="s">
        <v>1693</v>
      </c>
      <c r="B35" s="182"/>
      <c r="C35" s="182"/>
      <c r="D35" s="182"/>
      <c r="E35" s="182"/>
      <c r="F35" s="182"/>
      <c r="G35" s="182"/>
      <c r="H35" s="182"/>
      <c r="I35" s="183"/>
      <c r="J35" s="89"/>
      <c r="K35" s="89"/>
      <c r="L35" s="89"/>
      <c r="O35" s="90"/>
      <c r="P35" s="91" t="s">
        <v>1693</v>
      </c>
    </row>
    <row r="36" spans="1:16" s="86" customFormat="1" ht="22.5" x14ac:dyDescent="0.25">
      <c r="A36" s="92" t="s">
        <v>50</v>
      </c>
      <c r="B36" s="93" t="s">
        <v>1694</v>
      </c>
      <c r="C36" s="94" t="s">
        <v>1695</v>
      </c>
      <c r="D36" s="95">
        <v>1</v>
      </c>
      <c r="E36" s="96" t="s">
        <v>1696</v>
      </c>
      <c r="F36" s="48"/>
      <c r="G36" s="48"/>
      <c r="H36" s="48"/>
      <c r="I36" s="93"/>
      <c r="J36" s="89"/>
      <c r="K36" s="89"/>
      <c r="L36" s="89"/>
      <c r="O36" s="90"/>
      <c r="P36" s="91"/>
    </row>
    <row r="37" spans="1:16" s="86" customFormat="1" ht="15" x14ac:dyDescent="0.25">
      <c r="A37" s="178" t="s">
        <v>1697</v>
      </c>
      <c r="B37" s="179"/>
      <c r="C37" s="179"/>
      <c r="D37" s="179"/>
      <c r="E37" s="179"/>
      <c r="F37" s="179"/>
      <c r="G37" s="179"/>
      <c r="H37" s="179"/>
      <c r="I37" s="180"/>
      <c r="J37" s="89"/>
      <c r="K37" s="89"/>
      <c r="L37" s="89"/>
      <c r="O37" s="90" t="s">
        <v>1697</v>
      </c>
      <c r="P37" s="91"/>
    </row>
    <row r="38" spans="1:16" s="86" customFormat="1" ht="45" x14ac:dyDescent="0.25">
      <c r="A38" s="92" t="s">
        <v>11</v>
      </c>
      <c r="B38" s="93" t="s">
        <v>1698</v>
      </c>
      <c r="C38" s="94" t="s">
        <v>1699</v>
      </c>
      <c r="D38" s="95">
        <v>1</v>
      </c>
      <c r="E38" s="96" t="s">
        <v>1700</v>
      </c>
      <c r="F38" s="48"/>
      <c r="G38" s="48"/>
      <c r="H38" s="48"/>
      <c r="I38" s="93"/>
      <c r="J38" s="89"/>
      <c r="K38" s="89"/>
      <c r="L38" s="89"/>
      <c r="O38" s="90"/>
      <c r="P38" s="91"/>
    </row>
    <row r="39" spans="1:16" s="86" customFormat="1" ht="56.25" x14ac:dyDescent="0.25">
      <c r="A39" s="92" t="s">
        <v>41</v>
      </c>
      <c r="B39" s="93" t="s">
        <v>1701</v>
      </c>
      <c r="C39" s="94" t="s">
        <v>289</v>
      </c>
      <c r="D39" s="95">
        <v>15</v>
      </c>
      <c r="E39" s="96" t="s">
        <v>1702</v>
      </c>
      <c r="F39" s="48"/>
      <c r="G39" s="48"/>
      <c r="H39" s="48"/>
      <c r="I39" s="93"/>
      <c r="J39" s="89"/>
      <c r="K39" s="89"/>
      <c r="L39" s="89"/>
      <c r="O39" s="90"/>
      <c r="P39" s="91"/>
    </row>
    <row r="40" spans="1:16" s="86" customFormat="1" ht="15" x14ac:dyDescent="0.25">
      <c r="A40" s="178" t="s">
        <v>1703</v>
      </c>
      <c r="B40" s="179"/>
      <c r="C40" s="179"/>
      <c r="D40" s="179"/>
      <c r="E40" s="179"/>
      <c r="F40" s="179"/>
      <c r="G40" s="179"/>
      <c r="H40" s="179"/>
      <c r="I40" s="180"/>
      <c r="J40" s="89"/>
      <c r="K40" s="89"/>
      <c r="L40" s="89"/>
      <c r="O40" s="90" t="s">
        <v>1703</v>
      </c>
      <c r="P40" s="91"/>
    </row>
    <row r="41" spans="1:16" s="86" customFormat="1" ht="33.75" x14ac:dyDescent="0.25">
      <c r="A41" s="92" t="s">
        <v>56</v>
      </c>
      <c r="B41" s="93" t="s">
        <v>1704</v>
      </c>
      <c r="C41" s="94" t="s">
        <v>9</v>
      </c>
      <c r="D41" s="95">
        <v>32</v>
      </c>
      <c r="E41" s="96" t="s">
        <v>1705</v>
      </c>
      <c r="F41" s="48"/>
      <c r="G41" s="48"/>
      <c r="H41" s="48"/>
      <c r="I41" s="93"/>
      <c r="J41" s="89"/>
      <c r="K41" s="89"/>
      <c r="L41" s="89"/>
      <c r="O41" s="90"/>
      <c r="P41" s="91"/>
    </row>
    <row r="42" spans="1:16" s="86" customFormat="1" ht="45" x14ac:dyDescent="0.25">
      <c r="A42" s="92" t="s">
        <v>57</v>
      </c>
      <c r="B42" s="93" t="s">
        <v>1706</v>
      </c>
      <c r="C42" s="94" t="s">
        <v>9</v>
      </c>
      <c r="D42" s="95">
        <v>181</v>
      </c>
      <c r="E42" s="96" t="s">
        <v>1707</v>
      </c>
      <c r="F42" s="48"/>
      <c r="G42" s="48"/>
      <c r="H42" s="48"/>
      <c r="I42" s="93"/>
      <c r="J42" s="89"/>
      <c r="K42" s="89"/>
      <c r="L42" s="89"/>
      <c r="O42" s="90"/>
      <c r="P42" s="91"/>
    </row>
    <row r="43" spans="1:16" s="71" customFormat="1" ht="11.25" customHeight="1" x14ac:dyDescent="0.2">
      <c r="F43" s="72"/>
      <c r="G43" s="73"/>
      <c r="K43" s="79"/>
      <c r="L43" s="79"/>
    </row>
    <row r="44" spans="1:16" s="71" customFormat="1" ht="11.25" customHeight="1" x14ac:dyDescent="0.2">
      <c r="F44" s="72"/>
      <c r="G44" s="73"/>
      <c r="K44" s="79"/>
      <c r="L44" s="79"/>
    </row>
    <row r="45" spans="1:16" s="74" customFormat="1" ht="20.25" customHeight="1" x14ac:dyDescent="0.25">
      <c r="B45" s="74" t="s">
        <v>1510</v>
      </c>
      <c r="F45" s="75"/>
      <c r="G45" s="76" t="s">
        <v>1506</v>
      </c>
    </row>
    <row r="46" spans="1:16" s="74" customFormat="1" ht="11.25" customHeight="1" x14ac:dyDescent="0.25">
      <c r="F46" s="75"/>
      <c r="G46" s="77"/>
      <c r="K46" s="80"/>
      <c r="L46" s="80"/>
    </row>
    <row r="47" spans="1:16" s="74" customFormat="1" ht="20.25" customHeight="1" x14ac:dyDescent="0.25">
      <c r="B47" s="74" t="s">
        <v>1508</v>
      </c>
      <c r="F47" s="75"/>
      <c r="G47" s="76" t="s">
        <v>1509</v>
      </c>
    </row>
    <row r="48" spans="1:16" s="74" customFormat="1" ht="11.25" customHeight="1" x14ac:dyDescent="0.25">
      <c r="F48" s="75"/>
      <c r="G48" s="77"/>
      <c r="K48" s="80"/>
      <c r="L48" s="80"/>
    </row>
    <row r="49" spans="1:10" s="74" customFormat="1" ht="32.25" customHeight="1" x14ac:dyDescent="0.25">
      <c r="A49" s="102"/>
      <c r="B49" s="177" t="s">
        <v>1511</v>
      </c>
      <c r="C49" s="177"/>
      <c r="D49" s="177"/>
      <c r="E49" s="104"/>
      <c r="F49" s="105"/>
      <c r="G49" s="106" t="s">
        <v>1507</v>
      </c>
      <c r="H49" s="102"/>
      <c r="I49" s="103"/>
      <c r="J49" s="78"/>
    </row>
  </sheetData>
  <mergeCells count="14">
    <mergeCell ref="A10:I10"/>
    <mergeCell ref="A1:I1"/>
    <mergeCell ref="A2:I2"/>
    <mergeCell ref="A3:I3"/>
    <mergeCell ref="A7:I7"/>
    <mergeCell ref="A8:I8"/>
    <mergeCell ref="B49:D49"/>
    <mergeCell ref="A40:I40"/>
    <mergeCell ref="A13:I13"/>
    <mergeCell ref="A19:I19"/>
    <mergeCell ref="A27:I27"/>
    <mergeCell ref="A31:I31"/>
    <mergeCell ref="A35:I35"/>
    <mergeCell ref="A37:I3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Плотина №2 КК</vt:lpstr>
      <vt:lpstr>РВ № 5 ВСП №2. СКУД</vt:lpstr>
      <vt:lpstr>РВ № 6 ВСП №2. СОС</vt:lpstr>
      <vt:lpstr>РВ № 7 ВСП №2. СОТ</vt:lpstr>
      <vt:lpstr>РВ № 8 ВСП №2. ССОИ</vt:lpstr>
      <vt:lpstr>Плотина №2 СЭ</vt:lpstr>
      <vt:lpstr>Плотина №2 СОО</vt:lpstr>
      <vt:lpstr>Плотина №2 ПНР</vt:lpstr>
      <vt:lpstr>'Плотина №2 КК'!Заголовки_для_печати</vt:lpstr>
      <vt:lpstr>'Плотина №2 ПНР'!Заголовки_для_печати</vt:lpstr>
      <vt:lpstr>'Плотина №2 СОО'!Заголовки_для_печати</vt:lpstr>
      <vt:lpstr>'Плотина №2 СЭ'!Заголовки_для_печати</vt:lpstr>
      <vt:lpstr>'РВ № 5 ВСП №2. СКУД'!Заголовки_для_печати</vt:lpstr>
      <vt:lpstr>'РВ № 6 ВСП №2. СОС'!Заголовки_для_печати</vt:lpstr>
      <vt:lpstr>'РВ № 7 ВСП №2. СОТ'!Заголовки_для_печати</vt:lpstr>
      <vt:lpstr>'РВ № 8 ВСП №2. ССОИ'!Заголовки_для_печати</vt:lpstr>
      <vt:lpstr>'Плотина №2 КК'!Область_печати</vt:lpstr>
      <vt:lpstr>'Плотина №2 ПНР'!Область_печати</vt:lpstr>
      <vt:lpstr>'Плотина №2 СОО'!Область_печати</vt:lpstr>
      <vt:lpstr>'Плотина №2 СЭ'!Область_печати</vt:lpstr>
      <vt:lpstr>'РВ № 5 ВСП №2. СКУД'!Область_печати</vt:lpstr>
      <vt:lpstr>'РВ № 6 ВСП №2. СОС'!Область_печати</vt:lpstr>
      <vt:lpstr>'РВ № 7 ВСП №2. СОТ'!Область_печати</vt:lpstr>
      <vt:lpstr>'РВ № 8 ВСП №2. ССОИ'!Область_печати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2025-12-15T08:10:19Z</dcterms:created>
  <dcterms:modified xsi:type="dcterms:W3CDTF">2026-05-01T11:22:29Z</dcterms:modified>
</cp:coreProperties>
</file>